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milkhanova_es\Desktop\2025 год\МЕТОДИКИ 2025\"/>
    </mc:Choice>
  </mc:AlternateContent>
  <xr:revisionPtr revIDLastSave="0" documentId="13_ncr:1_{59E241C4-2E68-4790-A6F2-61D868F79A92}" xr6:coauthVersionLast="47" xr6:coauthVersionMax="47" xr10:uidLastSave="{00000000-0000-0000-0000-000000000000}"/>
  <bookViews>
    <workbookView xWindow="28680" yWindow="-120" windowWidth="29040" windowHeight="15840" xr2:uid="{17DA3187-10E5-4BB1-B9CA-FC5BEDEA1875}"/>
  </bookViews>
  <sheets>
    <sheet name="ОПЕКА 2025-2027гг" sheetId="1" r:id="rId1"/>
  </sheets>
  <definedNames>
    <definedName name="_xlnm.Print_Area" localSheetId="0">'ОПЕКА 2025-2027гг'!$A$1:$L$100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8" i="1" l="1"/>
  <c r="H98" i="1"/>
  <c r="E98" i="1"/>
  <c r="H97" i="1"/>
  <c r="E97" i="1"/>
  <c r="J97" i="1" s="1"/>
  <c r="H96" i="1"/>
  <c r="E96" i="1"/>
  <c r="J96" i="1" s="1"/>
  <c r="J95" i="1"/>
  <c r="H95" i="1"/>
  <c r="E95" i="1"/>
  <c r="J94" i="1"/>
  <c r="H94" i="1"/>
  <c r="E94" i="1"/>
  <c r="H93" i="1"/>
  <c r="E93" i="1"/>
  <c r="J93" i="1" s="1"/>
  <c r="H92" i="1"/>
  <c r="E92" i="1"/>
  <c r="J92" i="1" s="1"/>
  <c r="J91" i="1"/>
  <c r="H91" i="1"/>
  <c r="E91" i="1"/>
  <c r="J90" i="1"/>
  <c r="H90" i="1"/>
  <c r="E90" i="1"/>
  <c r="H89" i="1"/>
  <c r="E89" i="1"/>
  <c r="J89" i="1" s="1"/>
  <c r="H88" i="1"/>
  <c r="E88" i="1"/>
  <c r="J88" i="1" s="1"/>
  <c r="J87" i="1"/>
  <c r="H87" i="1"/>
  <c r="E87" i="1"/>
  <c r="J86" i="1"/>
  <c r="H86" i="1"/>
  <c r="E86" i="1"/>
  <c r="H85" i="1"/>
  <c r="E85" i="1"/>
  <c r="J85" i="1" s="1"/>
  <c r="H84" i="1"/>
  <c r="E84" i="1"/>
  <c r="J84" i="1" s="1"/>
  <c r="J83" i="1"/>
  <c r="H83" i="1"/>
  <c r="E83" i="1"/>
  <c r="J82" i="1"/>
  <c r="J100" i="1" s="1"/>
  <c r="H82" i="1"/>
  <c r="H100" i="1" s="1"/>
  <c r="E82" i="1"/>
  <c r="E100" i="1" s="1"/>
  <c r="H73" i="1"/>
  <c r="E73" i="1"/>
  <c r="J73" i="1" s="1"/>
  <c r="J72" i="1"/>
  <c r="H72" i="1"/>
  <c r="E72" i="1"/>
  <c r="J71" i="1"/>
  <c r="H71" i="1"/>
  <c r="E71" i="1"/>
  <c r="H70" i="1"/>
  <c r="E70" i="1"/>
  <c r="J70" i="1" s="1"/>
  <c r="H69" i="1"/>
  <c r="E69" i="1"/>
  <c r="J69" i="1" s="1"/>
  <c r="J68" i="1"/>
  <c r="H68" i="1"/>
  <c r="E68" i="1"/>
  <c r="J67" i="1"/>
  <c r="H67" i="1"/>
  <c r="E67" i="1"/>
  <c r="H66" i="1"/>
  <c r="E66" i="1"/>
  <c r="J66" i="1" s="1"/>
  <c r="H65" i="1"/>
  <c r="E65" i="1"/>
  <c r="J65" i="1" s="1"/>
  <c r="J64" i="1"/>
  <c r="H64" i="1"/>
  <c r="E64" i="1"/>
  <c r="J63" i="1"/>
  <c r="H63" i="1"/>
  <c r="E63" i="1"/>
  <c r="H62" i="1"/>
  <c r="E62" i="1"/>
  <c r="J62" i="1" s="1"/>
  <c r="H61" i="1"/>
  <c r="E61" i="1"/>
  <c r="J61" i="1" s="1"/>
  <c r="J60" i="1"/>
  <c r="H60" i="1"/>
  <c r="E60" i="1"/>
  <c r="J59" i="1"/>
  <c r="H59" i="1"/>
  <c r="E59" i="1"/>
  <c r="H58" i="1"/>
  <c r="H75" i="1" s="1"/>
  <c r="E58" i="1"/>
  <c r="J58" i="1" s="1"/>
  <c r="H57" i="1"/>
  <c r="E57" i="1"/>
  <c r="E75" i="1" s="1"/>
  <c r="J43" i="1"/>
  <c r="H43" i="1"/>
  <c r="E43" i="1"/>
  <c r="H42" i="1"/>
  <c r="E42" i="1"/>
  <c r="J42" i="1" s="1"/>
  <c r="H41" i="1"/>
  <c r="E41" i="1"/>
  <c r="J41" i="1" s="1"/>
  <c r="J40" i="1"/>
  <c r="H40" i="1"/>
  <c r="E40" i="1"/>
  <c r="H39" i="1"/>
  <c r="J39" i="1" s="1"/>
  <c r="E39" i="1"/>
  <c r="H38" i="1"/>
  <c r="E38" i="1"/>
  <c r="J38" i="1" s="1"/>
  <c r="H37" i="1"/>
  <c r="E37" i="1"/>
  <c r="J37" i="1" s="1"/>
  <c r="J36" i="1"/>
  <c r="H36" i="1"/>
  <c r="E36" i="1"/>
  <c r="H35" i="1"/>
  <c r="J35" i="1" s="1"/>
  <c r="E35" i="1"/>
  <c r="H34" i="1"/>
  <c r="E34" i="1"/>
  <c r="J34" i="1" s="1"/>
  <c r="H33" i="1"/>
  <c r="E33" i="1"/>
  <c r="J33" i="1" s="1"/>
  <c r="J32" i="1"/>
  <c r="H32" i="1"/>
  <c r="E32" i="1"/>
  <c r="H31" i="1"/>
  <c r="J31" i="1" s="1"/>
  <c r="E31" i="1"/>
  <c r="H30" i="1"/>
  <c r="E30" i="1"/>
  <c r="J30" i="1" s="1"/>
  <c r="H29" i="1"/>
  <c r="E29" i="1"/>
  <c r="J29" i="1" s="1"/>
  <c r="J28" i="1"/>
  <c r="H28" i="1"/>
  <c r="E28" i="1"/>
  <c r="H27" i="1"/>
  <c r="H45" i="1" s="1"/>
  <c r="E27" i="1"/>
  <c r="E45" i="1" s="1"/>
  <c r="J27" i="1" l="1"/>
  <c r="J45" i="1" s="1"/>
  <c r="J57" i="1"/>
  <c r="J75" i="1" s="1"/>
</calcChain>
</file>

<file path=xl/sharedStrings.xml><?xml version="1.0" encoding="utf-8"?>
<sst xmlns="http://schemas.openxmlformats.org/spreadsheetml/2006/main" count="153" uniqueCount="84">
  <si>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</si>
  <si>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</si>
  <si>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                                                           на 2025  год и на плановый период  2026 и 2027 годов</t>
  </si>
  <si>
    <t>Коды</t>
  </si>
  <si>
    <t>от 16.09. 2024 г.</t>
  </si>
  <si>
    <t xml:space="preserve">           Дата</t>
  </si>
  <si>
    <t>16.09.2024</t>
  </si>
  <si>
    <t>Главный распорядитель средств</t>
  </si>
  <si>
    <t>Министерство образования и науки Чеченской Республики</t>
  </si>
  <si>
    <t>по ОКПО</t>
  </si>
  <si>
    <t>4566617</t>
  </si>
  <si>
    <t xml:space="preserve">республиканского бюджета </t>
  </si>
  <si>
    <t>205</t>
  </si>
  <si>
    <t>Раздел</t>
  </si>
  <si>
    <t xml:space="preserve">      по БК</t>
  </si>
  <si>
    <t>Подраздел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</si>
  <si>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</si>
  <si>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</si>
  <si>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</si>
  <si>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>0200000000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</si>
  <si>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</si>
  <si>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</si>
  <si>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4</t>
  </si>
  <si>
    <t>Основное мероприятие</t>
  </si>
  <si>
    <t>Реализация комплекса мер по социальной поддержке в сфере образования Чеченской Республики</t>
  </si>
  <si>
    <t>03</t>
  </si>
  <si>
    <t xml:space="preserve">Наименование межбюджетного </t>
  </si>
  <si>
    <t>Содержание ребенка в семье опекуна и приемной семье, а также вознаграждение, причитающееся приемному родителю</t>
  </si>
  <si>
    <t>трансферта (направление расходов)</t>
  </si>
  <si>
    <t>Вид расходов</t>
  </si>
  <si>
    <t>субвенция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</si>
  <si>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</si>
  <si>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</si>
  <si>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</si>
  <si>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</si>
  <si>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>Дата</t>
  </si>
  <si>
    <t xml:space="preserve">                                     (наименование, дата и номер нормативного правового акта)</t>
  </si>
  <si>
    <t>Номер</t>
  </si>
  <si>
    <t>180</t>
  </si>
  <si>
    <t>Алгоритм (формула) расчета
 объема межбюджетного трансферта субъекту Российской Федерации</t>
  </si>
  <si>
    <t xml:space="preserve"> Сi = Чiпс*П2 * 12 мес.+ (Ч i + Чi пд)*П1) * 12 мес.,  где:
 Сi - размер субвенции, предоставляемой бюджету городского округа или муниципального района (тыс. рублей);
 Ч i - прогнозное число детей, переданных под опеку (попечительство), в городском округе или муниципальном районе, по состоянию на 31 декабря очередного финансового года;
 Чi пд - прогнозное число детей, переданных на воспитание в приемную семью, в городском округе или муниципальном районе, по состоянию на 31 декабря очередного финансового года;
 Чiпс - прогнозное число приемных семей, в городском округе или муниципальном районе Чеченской Республики по состоянию на 31 декабря очередного финансового года;
П1  - базовый (минимальный) размер средств, выплачиваемых на содержание 1 ребенка, находящегося под опекой (попечительством) или в приемной семье;
 П2  - базовый (минимальный) размер средств для расчета вознаграждения, причитающегося приемному родителю, с учетом отчислений по страховым взносам на обязательное пенсионное страхование, страховым взносам на обязательное медицинское страхование, страховым взносам на обязательное социальное страхование на случай временной нетрудоспособности и в связи с материнством.
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</si>
  <si>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</si>
  <si>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</si>
  <si>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</si>
  <si>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</si>
  <si>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тыс. рублей</t>
  </si>
  <si>
    <t xml:space="preserve"> Численность приемных родителей, человек</t>
  </si>
  <si>
    <t>Размер выплаты вознаграждения приемным родителям, рублей</t>
  </si>
  <si>
    <t>Объем средств на выплаты вознаграждения приемным родителям, тыс.рублей</t>
  </si>
  <si>
    <t xml:space="preserve">Численность детей, находящихся в семьях опекунов-попечителей и в приемных семьях </t>
  </si>
  <si>
    <t>Размер выплаты , рублей</t>
  </si>
  <si>
    <t xml:space="preserve">Выплаты на содержание детей в семьях опекунов-попечителей и в приемных семьях, тыс. рублей </t>
  </si>
  <si>
    <t>5 = ст.3*ст.5*12 мес.</t>
  </si>
  <si>
    <t>8=гр.6*гр.7*12 мес.</t>
  </si>
  <si>
    <t>9 = (гр..5+гр.8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</si>
  <si>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</si>
  <si>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</si>
  <si>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</si>
  <si>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</si>
  <si>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</si>
  <si>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</si>
  <si>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</si>
  <si>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</si>
  <si>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</si>
  <si>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</si>
  <si>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</si>
  <si>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</si>
  <si>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</si>
  <si>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</si>
  <si>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</si>
  <si>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</si>
  <si>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</si>
  <si>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</si>
  <si>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</si>
  <si>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</si>
  <si>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</si>
  <si>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 xml:space="preserve">                                       2. Распределение межбюджетного трансферта между муниципальными образованиями Чеченской Республики на 2026 год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</si>
  <si>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2027 год</t>
  </si>
  <si>
    <t>69300</t>
  </si>
  <si>
    <t>10</t>
  </si>
  <si>
    <t>04</t>
  </si>
  <si>
    <t>Социальная политика</t>
  </si>
  <si>
    <t>Охрана семьи и детства</t>
  </si>
  <si>
    <t xml:space="preserve">Закон Чеченской Республики от 15 ноября 2010 г. № 55-РЗ «О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организации и осуществлению деятельности по опеке и попечительству», постановление Правительства Чеченской Республики от 23 мая 2011 г. № 71 «О порядке предоставления субвенций из бюджета Чеченской Республики бюджетам городских округов и муниципальных районов Чеченской Республики на содержание детей в семьях опекунов (попечителей) и приемных семьях, а также на вознаграждение, причитающееся приемному родителю»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</si>
</sst>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#,##0.0"/>
  </numFmts>
  <fonts count="2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1" applyFont="1"/>
    <xf numFmtId="0" fontId="4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0" xfId="1"/>
    <xf numFmtId="49" fontId="5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6" fillId="0" borderId="6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11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1" fillId="0" borderId="0" xfId="1" applyFont="1"/>
    <xf numFmtId="0" fontId="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5" fontId="8" fillId="0" borderId="15" xfId="2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13" xfId="0" applyFont="1" applyBorder="1" applyAlignment="1">
      <alignment horizontal="left" wrapText="1"/>
    </xf>
    <xf numFmtId="165" fontId="8" fillId="0" borderId="13" xfId="2" applyNumberFormat="1" applyFont="1" applyFill="1" applyBorder="1" applyAlignment="1">
      <alignment horizontal="center" vertical="center"/>
    </xf>
    <xf numFmtId="165" fontId="13" fillId="0" borderId="13" xfId="2" applyNumberFormat="1" applyFont="1" applyFill="1" applyBorder="1" applyAlignment="1">
      <alignment horizontal="center"/>
    </xf>
    <xf numFmtId="164" fontId="7" fillId="0" borderId="13" xfId="2" applyFont="1" applyFill="1" applyBorder="1" applyAlignment="1">
      <alignment horizontal="center" vertical="center"/>
    </xf>
    <xf numFmtId="166" fontId="11" fillId="0" borderId="13" xfId="2" applyNumberFormat="1" applyFont="1" applyFill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/>
    </xf>
    <xf numFmtId="164" fontId="8" fillId="0" borderId="13" xfId="2" applyFont="1" applyFill="1" applyBorder="1" applyAlignment="1">
      <alignment horizontal="center" vertical="center"/>
    </xf>
    <xf numFmtId="0" fontId="12" fillId="0" borderId="13" xfId="0" applyFont="1" applyBorder="1" applyAlignment="1">
      <alignment wrapText="1"/>
    </xf>
    <xf numFmtId="0" fontId="7" fillId="0" borderId="13" xfId="0" applyFont="1" applyBorder="1" applyAlignment="1">
      <alignment horizontal="left" wrapText="1"/>
    </xf>
    <xf numFmtId="0" fontId="11" fillId="0" borderId="6" xfId="1" applyFont="1" applyBorder="1" applyAlignment="1">
      <alignment vertical="center"/>
    </xf>
    <xf numFmtId="0" fontId="14" fillId="0" borderId="6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165" fontId="11" fillId="0" borderId="14" xfId="2" applyNumberFormat="1" applyFont="1" applyFill="1" applyBorder="1" applyAlignment="1">
      <alignment vertical="center"/>
    </xf>
    <xf numFmtId="166" fontId="11" fillId="0" borderId="15" xfId="2" applyNumberFormat="1" applyFont="1" applyFill="1" applyBorder="1" applyAlignment="1">
      <alignment vertical="center"/>
    </xf>
    <xf numFmtId="164" fontId="13" fillId="0" borderId="13" xfId="2" applyFont="1" applyFill="1" applyBorder="1" applyAlignment="1">
      <alignment horizontal="center"/>
    </xf>
    <xf numFmtId="0" fontId="14" fillId="0" borderId="6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165" fontId="8" fillId="0" borderId="23" xfId="2" applyNumberFormat="1" applyFont="1" applyFill="1" applyBorder="1" applyAlignment="1">
      <alignment horizontal="right" vertical="center"/>
    </xf>
    <xf numFmtId="167" fontId="8" fillId="0" borderId="23" xfId="0" applyNumberFormat="1" applyFont="1" applyBorder="1" applyAlignment="1">
      <alignment horizontal="center" vertical="center"/>
    </xf>
    <xf numFmtId="166" fontId="14" fillId="0" borderId="23" xfId="2" applyNumberFormat="1" applyFont="1" applyFill="1" applyBorder="1" applyAlignment="1">
      <alignment horizontal="right" vertical="center"/>
    </xf>
    <xf numFmtId="3" fontId="14" fillId="0" borderId="23" xfId="0" applyNumberFormat="1" applyFont="1" applyBorder="1" applyAlignment="1">
      <alignment horizontal="right" vertical="center"/>
    </xf>
    <xf numFmtId="167" fontId="15" fillId="0" borderId="23" xfId="0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Font="1" applyAlignment="1">
      <alignment vertical="center"/>
    </xf>
    <xf numFmtId="0" fontId="17" fillId="0" borderId="0" xfId="0" applyFont="1" applyAlignment="1">
      <alignment horizontal="justify"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65" fontId="13" fillId="0" borderId="13" xfId="2" applyNumberFormat="1" applyFont="1" applyFill="1" applyBorder="1" applyAlignment="1"/>
    <xf numFmtId="0" fontId="14" fillId="0" borderId="13" xfId="0" applyFont="1" applyBorder="1" applyAlignment="1">
      <alignment horizontal="left" vertical="center" wrapText="1"/>
    </xf>
    <xf numFmtId="165" fontId="11" fillId="0" borderId="14" xfId="2" applyNumberFormat="1" applyFont="1" applyFill="1" applyBorder="1" applyAlignment="1"/>
    <xf numFmtId="0" fontId="11" fillId="0" borderId="15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167" fontId="15" fillId="0" borderId="23" xfId="0" applyNumberFormat="1" applyFont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4" fontId="8" fillId="0" borderId="13" xfId="2" applyFont="1" applyFill="1" applyBorder="1" applyAlignment="1">
      <alignment horizontal="center" vertical="center" wrapText="1"/>
    </xf>
    <xf numFmtId="166" fontId="8" fillId="0" borderId="13" xfId="2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center" wrapText="1"/>
    </xf>
    <xf numFmtId="164" fontId="11" fillId="0" borderId="16" xfId="2" applyFont="1" applyFill="1" applyBorder="1" applyAlignment="1">
      <alignment horizontal="center" vertical="center"/>
    </xf>
    <xf numFmtId="164" fontId="11" fillId="0" borderId="17" xfId="2" applyFont="1" applyFill="1" applyBorder="1" applyAlignment="1">
      <alignment horizontal="center" vertical="center"/>
    </xf>
    <xf numFmtId="166" fontId="15" fillId="0" borderId="24" xfId="2" applyNumberFormat="1" applyFont="1" applyFill="1" applyBorder="1" applyAlignment="1">
      <alignment horizontal="center" vertical="center"/>
    </xf>
    <xf numFmtId="166" fontId="15" fillId="0" borderId="25" xfId="2" applyNumberFormat="1" applyFont="1" applyFill="1" applyBorder="1" applyAlignment="1">
      <alignment horizontal="center" vertical="center"/>
    </xf>
    <xf numFmtId="166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</cellXfs>
  <cellStyles count="3">
    <cellStyle name="Обычный" xfId="0" builtinId="0"/>
    <cellStyle name="Обычный 4" xfId="1" xr:uid="{35C81348-C95D-4E79-84AF-64D036C6160D}"/>
    <cellStyle name="Финансовый 4" xfId="2" xr:uid="{DCDBEF70-7EC7-4B5C-A677-279BDBA1A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DD78-5C4F-42D8-AE09-62331C7BB257}">
  <dimension ref="A1:AI100"/>
  <sheetViews>
    <sheetView showGridLines="0" tabSelected="1" view="pageBreakPreview" topLeftCell="A7" zoomScaleNormal="100" zoomScaleSheetLayoutView="100" workbookViewId="0">
      <selection activeCell="C10" sqref="C10:H10"/>
    </sheetView>
  </sheetViews>
  <sheetFormatPr defaultRowHeight="12.75" x14ac:dyDescent="0.2"/>
  <cols>
    <col min="1" max="1" width="40.5703125" style="6" customWidth="1"/>
    <col min="2" max="2" width="11.85546875" style="6" customWidth="1"/>
    <col min="3" max="3" width="13.5703125" style="6" customWidth="1"/>
    <col min="4" max="4" width="14" style="6" customWidth="1"/>
    <col min="5" max="5" width="13.140625" style="6" customWidth="1"/>
    <col min="6" max="6" width="12.7109375" style="6" customWidth="1"/>
    <col min="7" max="7" width="13" style="6" customWidth="1"/>
    <col min="8" max="8" width="10.28515625" style="6" customWidth="1"/>
    <col min="9" max="9" width="5.42578125" style="6" customWidth="1"/>
    <col min="10" max="10" width="9.42578125" style="6" customWidth="1"/>
    <col min="11" max="11" width="3.140625" style="6" customWidth="1"/>
    <col min="12" max="12" width="9.140625" style="6" customWidth="1"/>
    <col min="13" max="256" width="9.140625" style="6"/>
    <col min="257" max="257" width="40.5703125" style="6" customWidth="1"/>
    <col min="258" max="258" width="11.85546875" style="6" customWidth="1"/>
    <col min="259" max="259" width="13.5703125" style="6" customWidth="1"/>
    <col min="260" max="260" width="14" style="6" customWidth="1"/>
    <col min="261" max="261" width="13.140625" style="6" customWidth="1"/>
    <col min="262" max="262" width="12.7109375" style="6" customWidth="1"/>
    <col min="263" max="263" width="13" style="6" customWidth="1"/>
    <col min="264" max="264" width="10.28515625" style="6" customWidth="1"/>
    <col min="265" max="265" width="5.42578125" style="6" customWidth="1"/>
    <col min="266" max="266" width="9.42578125" style="6" customWidth="1"/>
    <col min="267" max="267" width="3.140625" style="6" customWidth="1"/>
    <col min="268" max="268" width="9.140625" style="6" customWidth="1"/>
    <col min="269" max="512" width="9.140625" style="6"/>
    <col min="513" max="513" width="40.5703125" style="6" customWidth="1"/>
    <col min="514" max="514" width="11.85546875" style="6" customWidth="1"/>
    <col min="515" max="515" width="13.5703125" style="6" customWidth="1"/>
    <col min="516" max="516" width="14" style="6" customWidth="1"/>
    <col min="517" max="517" width="13.140625" style="6" customWidth="1"/>
    <col min="518" max="518" width="12.7109375" style="6" customWidth="1"/>
    <col min="519" max="519" width="13" style="6" customWidth="1"/>
    <col min="520" max="520" width="10.28515625" style="6" customWidth="1"/>
    <col min="521" max="521" width="5.42578125" style="6" customWidth="1"/>
    <col min="522" max="522" width="9.42578125" style="6" customWidth="1"/>
    <col min="523" max="523" width="3.140625" style="6" customWidth="1"/>
    <col min="524" max="524" width="9.140625" style="6" customWidth="1"/>
    <col min="525" max="768" width="9.140625" style="6"/>
    <col min="769" max="769" width="40.5703125" style="6" customWidth="1"/>
    <col min="770" max="770" width="11.85546875" style="6" customWidth="1"/>
    <col min="771" max="771" width="13.5703125" style="6" customWidth="1"/>
    <col min="772" max="772" width="14" style="6" customWidth="1"/>
    <col min="773" max="773" width="13.140625" style="6" customWidth="1"/>
    <col min="774" max="774" width="12.7109375" style="6" customWidth="1"/>
    <col min="775" max="775" width="13" style="6" customWidth="1"/>
    <col min="776" max="776" width="10.28515625" style="6" customWidth="1"/>
    <col min="777" max="777" width="5.42578125" style="6" customWidth="1"/>
    <col min="778" max="778" width="9.42578125" style="6" customWidth="1"/>
    <col min="779" max="779" width="3.140625" style="6" customWidth="1"/>
    <col min="780" max="780" width="9.140625" style="6" customWidth="1"/>
    <col min="781" max="1024" width="9.140625" style="6"/>
    <col min="1025" max="1025" width="40.5703125" style="6" customWidth="1"/>
    <col min="1026" max="1026" width="11.85546875" style="6" customWidth="1"/>
    <col min="1027" max="1027" width="13.5703125" style="6" customWidth="1"/>
    <col min="1028" max="1028" width="14" style="6" customWidth="1"/>
    <col min="1029" max="1029" width="13.140625" style="6" customWidth="1"/>
    <col min="1030" max="1030" width="12.7109375" style="6" customWidth="1"/>
    <col min="1031" max="1031" width="13" style="6" customWidth="1"/>
    <col min="1032" max="1032" width="10.28515625" style="6" customWidth="1"/>
    <col min="1033" max="1033" width="5.42578125" style="6" customWidth="1"/>
    <col min="1034" max="1034" width="9.42578125" style="6" customWidth="1"/>
    <col min="1035" max="1035" width="3.140625" style="6" customWidth="1"/>
    <col min="1036" max="1036" width="9.140625" style="6" customWidth="1"/>
    <col min="1037" max="1280" width="9.140625" style="6"/>
    <col min="1281" max="1281" width="40.5703125" style="6" customWidth="1"/>
    <col min="1282" max="1282" width="11.85546875" style="6" customWidth="1"/>
    <col min="1283" max="1283" width="13.5703125" style="6" customWidth="1"/>
    <col min="1284" max="1284" width="14" style="6" customWidth="1"/>
    <col min="1285" max="1285" width="13.140625" style="6" customWidth="1"/>
    <col min="1286" max="1286" width="12.7109375" style="6" customWidth="1"/>
    <col min="1287" max="1287" width="13" style="6" customWidth="1"/>
    <col min="1288" max="1288" width="10.28515625" style="6" customWidth="1"/>
    <col min="1289" max="1289" width="5.42578125" style="6" customWidth="1"/>
    <col min="1290" max="1290" width="9.42578125" style="6" customWidth="1"/>
    <col min="1291" max="1291" width="3.140625" style="6" customWidth="1"/>
    <col min="1292" max="1292" width="9.140625" style="6" customWidth="1"/>
    <col min="1293" max="1536" width="9.140625" style="6"/>
    <col min="1537" max="1537" width="40.5703125" style="6" customWidth="1"/>
    <col min="1538" max="1538" width="11.85546875" style="6" customWidth="1"/>
    <col min="1539" max="1539" width="13.5703125" style="6" customWidth="1"/>
    <col min="1540" max="1540" width="14" style="6" customWidth="1"/>
    <col min="1541" max="1541" width="13.140625" style="6" customWidth="1"/>
    <col min="1542" max="1542" width="12.7109375" style="6" customWidth="1"/>
    <col min="1543" max="1543" width="13" style="6" customWidth="1"/>
    <col min="1544" max="1544" width="10.28515625" style="6" customWidth="1"/>
    <col min="1545" max="1545" width="5.42578125" style="6" customWidth="1"/>
    <col min="1546" max="1546" width="9.42578125" style="6" customWidth="1"/>
    <col min="1547" max="1547" width="3.140625" style="6" customWidth="1"/>
    <col min="1548" max="1548" width="9.140625" style="6" customWidth="1"/>
    <col min="1549" max="1792" width="9.140625" style="6"/>
    <col min="1793" max="1793" width="40.5703125" style="6" customWidth="1"/>
    <col min="1794" max="1794" width="11.85546875" style="6" customWidth="1"/>
    <col min="1795" max="1795" width="13.5703125" style="6" customWidth="1"/>
    <col min="1796" max="1796" width="14" style="6" customWidth="1"/>
    <col min="1797" max="1797" width="13.140625" style="6" customWidth="1"/>
    <col min="1798" max="1798" width="12.7109375" style="6" customWidth="1"/>
    <col min="1799" max="1799" width="13" style="6" customWidth="1"/>
    <col min="1800" max="1800" width="10.28515625" style="6" customWidth="1"/>
    <col min="1801" max="1801" width="5.42578125" style="6" customWidth="1"/>
    <col min="1802" max="1802" width="9.42578125" style="6" customWidth="1"/>
    <col min="1803" max="1803" width="3.140625" style="6" customWidth="1"/>
    <col min="1804" max="1804" width="9.140625" style="6" customWidth="1"/>
    <col min="1805" max="2048" width="9.140625" style="6"/>
    <col min="2049" max="2049" width="40.5703125" style="6" customWidth="1"/>
    <col min="2050" max="2050" width="11.85546875" style="6" customWidth="1"/>
    <col min="2051" max="2051" width="13.5703125" style="6" customWidth="1"/>
    <col min="2052" max="2052" width="14" style="6" customWidth="1"/>
    <col min="2053" max="2053" width="13.140625" style="6" customWidth="1"/>
    <col min="2054" max="2054" width="12.7109375" style="6" customWidth="1"/>
    <col min="2055" max="2055" width="13" style="6" customWidth="1"/>
    <col min="2056" max="2056" width="10.28515625" style="6" customWidth="1"/>
    <col min="2057" max="2057" width="5.42578125" style="6" customWidth="1"/>
    <col min="2058" max="2058" width="9.42578125" style="6" customWidth="1"/>
    <col min="2059" max="2059" width="3.140625" style="6" customWidth="1"/>
    <col min="2060" max="2060" width="9.140625" style="6" customWidth="1"/>
    <col min="2061" max="2304" width="9.140625" style="6"/>
    <col min="2305" max="2305" width="40.5703125" style="6" customWidth="1"/>
    <col min="2306" max="2306" width="11.85546875" style="6" customWidth="1"/>
    <col min="2307" max="2307" width="13.5703125" style="6" customWidth="1"/>
    <col min="2308" max="2308" width="14" style="6" customWidth="1"/>
    <col min="2309" max="2309" width="13.140625" style="6" customWidth="1"/>
    <col min="2310" max="2310" width="12.7109375" style="6" customWidth="1"/>
    <col min="2311" max="2311" width="13" style="6" customWidth="1"/>
    <col min="2312" max="2312" width="10.28515625" style="6" customWidth="1"/>
    <col min="2313" max="2313" width="5.42578125" style="6" customWidth="1"/>
    <col min="2314" max="2314" width="9.42578125" style="6" customWidth="1"/>
    <col min="2315" max="2315" width="3.140625" style="6" customWidth="1"/>
    <col min="2316" max="2316" width="9.140625" style="6" customWidth="1"/>
    <col min="2317" max="2560" width="9.140625" style="6"/>
    <col min="2561" max="2561" width="40.5703125" style="6" customWidth="1"/>
    <col min="2562" max="2562" width="11.85546875" style="6" customWidth="1"/>
    <col min="2563" max="2563" width="13.5703125" style="6" customWidth="1"/>
    <col min="2564" max="2564" width="14" style="6" customWidth="1"/>
    <col min="2565" max="2565" width="13.140625" style="6" customWidth="1"/>
    <col min="2566" max="2566" width="12.7109375" style="6" customWidth="1"/>
    <col min="2567" max="2567" width="13" style="6" customWidth="1"/>
    <col min="2568" max="2568" width="10.28515625" style="6" customWidth="1"/>
    <col min="2569" max="2569" width="5.42578125" style="6" customWidth="1"/>
    <col min="2570" max="2570" width="9.42578125" style="6" customWidth="1"/>
    <col min="2571" max="2571" width="3.140625" style="6" customWidth="1"/>
    <col min="2572" max="2572" width="9.140625" style="6" customWidth="1"/>
    <col min="2573" max="2816" width="9.140625" style="6"/>
    <col min="2817" max="2817" width="40.5703125" style="6" customWidth="1"/>
    <col min="2818" max="2818" width="11.85546875" style="6" customWidth="1"/>
    <col min="2819" max="2819" width="13.5703125" style="6" customWidth="1"/>
    <col min="2820" max="2820" width="14" style="6" customWidth="1"/>
    <col min="2821" max="2821" width="13.140625" style="6" customWidth="1"/>
    <col min="2822" max="2822" width="12.7109375" style="6" customWidth="1"/>
    <col min="2823" max="2823" width="13" style="6" customWidth="1"/>
    <col min="2824" max="2824" width="10.28515625" style="6" customWidth="1"/>
    <col min="2825" max="2825" width="5.42578125" style="6" customWidth="1"/>
    <col min="2826" max="2826" width="9.42578125" style="6" customWidth="1"/>
    <col min="2827" max="2827" width="3.140625" style="6" customWidth="1"/>
    <col min="2828" max="2828" width="9.140625" style="6" customWidth="1"/>
    <col min="2829" max="3072" width="9.140625" style="6"/>
    <col min="3073" max="3073" width="40.5703125" style="6" customWidth="1"/>
    <col min="3074" max="3074" width="11.85546875" style="6" customWidth="1"/>
    <col min="3075" max="3075" width="13.5703125" style="6" customWidth="1"/>
    <col min="3076" max="3076" width="14" style="6" customWidth="1"/>
    <col min="3077" max="3077" width="13.140625" style="6" customWidth="1"/>
    <col min="3078" max="3078" width="12.7109375" style="6" customWidth="1"/>
    <col min="3079" max="3079" width="13" style="6" customWidth="1"/>
    <col min="3080" max="3080" width="10.28515625" style="6" customWidth="1"/>
    <col min="3081" max="3081" width="5.42578125" style="6" customWidth="1"/>
    <col min="3082" max="3082" width="9.42578125" style="6" customWidth="1"/>
    <col min="3083" max="3083" width="3.140625" style="6" customWidth="1"/>
    <col min="3084" max="3084" width="9.140625" style="6" customWidth="1"/>
    <col min="3085" max="3328" width="9.140625" style="6"/>
    <col min="3329" max="3329" width="40.5703125" style="6" customWidth="1"/>
    <col min="3330" max="3330" width="11.85546875" style="6" customWidth="1"/>
    <col min="3331" max="3331" width="13.5703125" style="6" customWidth="1"/>
    <col min="3332" max="3332" width="14" style="6" customWidth="1"/>
    <col min="3333" max="3333" width="13.140625" style="6" customWidth="1"/>
    <col min="3334" max="3334" width="12.7109375" style="6" customWidth="1"/>
    <col min="3335" max="3335" width="13" style="6" customWidth="1"/>
    <col min="3336" max="3336" width="10.28515625" style="6" customWidth="1"/>
    <col min="3337" max="3337" width="5.42578125" style="6" customWidth="1"/>
    <col min="3338" max="3338" width="9.42578125" style="6" customWidth="1"/>
    <col min="3339" max="3339" width="3.140625" style="6" customWidth="1"/>
    <col min="3340" max="3340" width="9.140625" style="6" customWidth="1"/>
    <col min="3341" max="3584" width="9.140625" style="6"/>
    <col min="3585" max="3585" width="40.5703125" style="6" customWidth="1"/>
    <col min="3586" max="3586" width="11.85546875" style="6" customWidth="1"/>
    <col min="3587" max="3587" width="13.5703125" style="6" customWidth="1"/>
    <col min="3588" max="3588" width="14" style="6" customWidth="1"/>
    <col min="3589" max="3589" width="13.140625" style="6" customWidth="1"/>
    <col min="3590" max="3590" width="12.7109375" style="6" customWidth="1"/>
    <col min="3591" max="3591" width="13" style="6" customWidth="1"/>
    <col min="3592" max="3592" width="10.28515625" style="6" customWidth="1"/>
    <col min="3593" max="3593" width="5.42578125" style="6" customWidth="1"/>
    <col min="3594" max="3594" width="9.42578125" style="6" customWidth="1"/>
    <col min="3595" max="3595" width="3.140625" style="6" customWidth="1"/>
    <col min="3596" max="3596" width="9.140625" style="6" customWidth="1"/>
    <col min="3597" max="3840" width="9.140625" style="6"/>
    <col min="3841" max="3841" width="40.5703125" style="6" customWidth="1"/>
    <col min="3842" max="3842" width="11.85546875" style="6" customWidth="1"/>
    <col min="3843" max="3843" width="13.5703125" style="6" customWidth="1"/>
    <col min="3844" max="3844" width="14" style="6" customWidth="1"/>
    <col min="3845" max="3845" width="13.140625" style="6" customWidth="1"/>
    <col min="3846" max="3846" width="12.7109375" style="6" customWidth="1"/>
    <col min="3847" max="3847" width="13" style="6" customWidth="1"/>
    <col min="3848" max="3848" width="10.28515625" style="6" customWidth="1"/>
    <col min="3849" max="3849" width="5.42578125" style="6" customWidth="1"/>
    <col min="3850" max="3850" width="9.42578125" style="6" customWidth="1"/>
    <col min="3851" max="3851" width="3.140625" style="6" customWidth="1"/>
    <col min="3852" max="3852" width="9.140625" style="6" customWidth="1"/>
    <col min="3853" max="4096" width="9.140625" style="6"/>
    <col min="4097" max="4097" width="40.5703125" style="6" customWidth="1"/>
    <col min="4098" max="4098" width="11.85546875" style="6" customWidth="1"/>
    <col min="4099" max="4099" width="13.5703125" style="6" customWidth="1"/>
    <col min="4100" max="4100" width="14" style="6" customWidth="1"/>
    <col min="4101" max="4101" width="13.140625" style="6" customWidth="1"/>
    <col min="4102" max="4102" width="12.7109375" style="6" customWidth="1"/>
    <col min="4103" max="4103" width="13" style="6" customWidth="1"/>
    <col min="4104" max="4104" width="10.28515625" style="6" customWidth="1"/>
    <col min="4105" max="4105" width="5.42578125" style="6" customWidth="1"/>
    <col min="4106" max="4106" width="9.42578125" style="6" customWidth="1"/>
    <col min="4107" max="4107" width="3.140625" style="6" customWidth="1"/>
    <col min="4108" max="4108" width="9.140625" style="6" customWidth="1"/>
    <col min="4109" max="4352" width="9.140625" style="6"/>
    <col min="4353" max="4353" width="40.5703125" style="6" customWidth="1"/>
    <col min="4354" max="4354" width="11.85546875" style="6" customWidth="1"/>
    <col min="4355" max="4355" width="13.5703125" style="6" customWidth="1"/>
    <col min="4356" max="4356" width="14" style="6" customWidth="1"/>
    <col min="4357" max="4357" width="13.140625" style="6" customWidth="1"/>
    <col min="4358" max="4358" width="12.7109375" style="6" customWidth="1"/>
    <col min="4359" max="4359" width="13" style="6" customWidth="1"/>
    <col min="4360" max="4360" width="10.28515625" style="6" customWidth="1"/>
    <col min="4361" max="4361" width="5.42578125" style="6" customWidth="1"/>
    <col min="4362" max="4362" width="9.42578125" style="6" customWidth="1"/>
    <col min="4363" max="4363" width="3.140625" style="6" customWidth="1"/>
    <col min="4364" max="4364" width="9.140625" style="6" customWidth="1"/>
    <col min="4365" max="4608" width="9.140625" style="6"/>
    <col min="4609" max="4609" width="40.5703125" style="6" customWidth="1"/>
    <col min="4610" max="4610" width="11.85546875" style="6" customWidth="1"/>
    <col min="4611" max="4611" width="13.5703125" style="6" customWidth="1"/>
    <col min="4612" max="4612" width="14" style="6" customWidth="1"/>
    <col min="4613" max="4613" width="13.140625" style="6" customWidth="1"/>
    <col min="4614" max="4614" width="12.7109375" style="6" customWidth="1"/>
    <col min="4615" max="4615" width="13" style="6" customWidth="1"/>
    <col min="4616" max="4616" width="10.28515625" style="6" customWidth="1"/>
    <col min="4617" max="4617" width="5.42578125" style="6" customWidth="1"/>
    <col min="4618" max="4618" width="9.42578125" style="6" customWidth="1"/>
    <col min="4619" max="4619" width="3.140625" style="6" customWidth="1"/>
    <col min="4620" max="4620" width="9.140625" style="6" customWidth="1"/>
    <col min="4621" max="4864" width="9.140625" style="6"/>
    <col min="4865" max="4865" width="40.5703125" style="6" customWidth="1"/>
    <col min="4866" max="4866" width="11.85546875" style="6" customWidth="1"/>
    <col min="4867" max="4867" width="13.5703125" style="6" customWidth="1"/>
    <col min="4868" max="4868" width="14" style="6" customWidth="1"/>
    <col min="4869" max="4869" width="13.140625" style="6" customWidth="1"/>
    <col min="4870" max="4870" width="12.7109375" style="6" customWidth="1"/>
    <col min="4871" max="4871" width="13" style="6" customWidth="1"/>
    <col min="4872" max="4872" width="10.28515625" style="6" customWidth="1"/>
    <col min="4873" max="4873" width="5.42578125" style="6" customWidth="1"/>
    <col min="4874" max="4874" width="9.42578125" style="6" customWidth="1"/>
    <col min="4875" max="4875" width="3.140625" style="6" customWidth="1"/>
    <col min="4876" max="4876" width="9.140625" style="6" customWidth="1"/>
    <col min="4877" max="5120" width="9.140625" style="6"/>
    <col min="5121" max="5121" width="40.5703125" style="6" customWidth="1"/>
    <col min="5122" max="5122" width="11.85546875" style="6" customWidth="1"/>
    <col min="5123" max="5123" width="13.5703125" style="6" customWidth="1"/>
    <col min="5124" max="5124" width="14" style="6" customWidth="1"/>
    <col min="5125" max="5125" width="13.140625" style="6" customWidth="1"/>
    <col min="5126" max="5126" width="12.7109375" style="6" customWidth="1"/>
    <col min="5127" max="5127" width="13" style="6" customWidth="1"/>
    <col min="5128" max="5128" width="10.28515625" style="6" customWidth="1"/>
    <col min="5129" max="5129" width="5.42578125" style="6" customWidth="1"/>
    <col min="5130" max="5130" width="9.42578125" style="6" customWidth="1"/>
    <col min="5131" max="5131" width="3.140625" style="6" customWidth="1"/>
    <col min="5132" max="5132" width="9.140625" style="6" customWidth="1"/>
    <col min="5133" max="5376" width="9.140625" style="6"/>
    <col min="5377" max="5377" width="40.5703125" style="6" customWidth="1"/>
    <col min="5378" max="5378" width="11.85546875" style="6" customWidth="1"/>
    <col min="5379" max="5379" width="13.5703125" style="6" customWidth="1"/>
    <col min="5380" max="5380" width="14" style="6" customWidth="1"/>
    <col min="5381" max="5381" width="13.140625" style="6" customWidth="1"/>
    <col min="5382" max="5382" width="12.7109375" style="6" customWidth="1"/>
    <col min="5383" max="5383" width="13" style="6" customWidth="1"/>
    <col min="5384" max="5384" width="10.28515625" style="6" customWidth="1"/>
    <col min="5385" max="5385" width="5.42578125" style="6" customWidth="1"/>
    <col min="5386" max="5386" width="9.42578125" style="6" customWidth="1"/>
    <col min="5387" max="5387" width="3.140625" style="6" customWidth="1"/>
    <col min="5388" max="5388" width="9.140625" style="6" customWidth="1"/>
    <col min="5389" max="5632" width="9.140625" style="6"/>
    <col min="5633" max="5633" width="40.5703125" style="6" customWidth="1"/>
    <col min="5634" max="5634" width="11.85546875" style="6" customWidth="1"/>
    <col min="5635" max="5635" width="13.5703125" style="6" customWidth="1"/>
    <col min="5636" max="5636" width="14" style="6" customWidth="1"/>
    <col min="5637" max="5637" width="13.140625" style="6" customWidth="1"/>
    <col min="5638" max="5638" width="12.7109375" style="6" customWidth="1"/>
    <col min="5639" max="5639" width="13" style="6" customWidth="1"/>
    <col min="5640" max="5640" width="10.28515625" style="6" customWidth="1"/>
    <col min="5641" max="5641" width="5.42578125" style="6" customWidth="1"/>
    <col min="5642" max="5642" width="9.42578125" style="6" customWidth="1"/>
    <col min="5643" max="5643" width="3.140625" style="6" customWidth="1"/>
    <col min="5644" max="5644" width="9.140625" style="6" customWidth="1"/>
    <col min="5645" max="5888" width="9.140625" style="6"/>
    <col min="5889" max="5889" width="40.5703125" style="6" customWidth="1"/>
    <col min="5890" max="5890" width="11.85546875" style="6" customWidth="1"/>
    <col min="5891" max="5891" width="13.5703125" style="6" customWidth="1"/>
    <col min="5892" max="5892" width="14" style="6" customWidth="1"/>
    <col min="5893" max="5893" width="13.140625" style="6" customWidth="1"/>
    <col min="5894" max="5894" width="12.7109375" style="6" customWidth="1"/>
    <col min="5895" max="5895" width="13" style="6" customWidth="1"/>
    <col min="5896" max="5896" width="10.28515625" style="6" customWidth="1"/>
    <col min="5897" max="5897" width="5.42578125" style="6" customWidth="1"/>
    <col min="5898" max="5898" width="9.42578125" style="6" customWidth="1"/>
    <col min="5899" max="5899" width="3.140625" style="6" customWidth="1"/>
    <col min="5900" max="5900" width="9.140625" style="6" customWidth="1"/>
    <col min="5901" max="6144" width="9.140625" style="6"/>
    <col min="6145" max="6145" width="40.5703125" style="6" customWidth="1"/>
    <col min="6146" max="6146" width="11.85546875" style="6" customWidth="1"/>
    <col min="6147" max="6147" width="13.5703125" style="6" customWidth="1"/>
    <col min="6148" max="6148" width="14" style="6" customWidth="1"/>
    <col min="6149" max="6149" width="13.140625" style="6" customWidth="1"/>
    <col min="6150" max="6150" width="12.7109375" style="6" customWidth="1"/>
    <col min="6151" max="6151" width="13" style="6" customWidth="1"/>
    <col min="6152" max="6152" width="10.28515625" style="6" customWidth="1"/>
    <col min="6153" max="6153" width="5.42578125" style="6" customWidth="1"/>
    <col min="6154" max="6154" width="9.42578125" style="6" customWidth="1"/>
    <col min="6155" max="6155" width="3.140625" style="6" customWidth="1"/>
    <col min="6156" max="6156" width="9.140625" style="6" customWidth="1"/>
    <col min="6157" max="6400" width="9.140625" style="6"/>
    <col min="6401" max="6401" width="40.5703125" style="6" customWidth="1"/>
    <col min="6402" max="6402" width="11.85546875" style="6" customWidth="1"/>
    <col min="6403" max="6403" width="13.5703125" style="6" customWidth="1"/>
    <col min="6404" max="6404" width="14" style="6" customWidth="1"/>
    <col min="6405" max="6405" width="13.140625" style="6" customWidth="1"/>
    <col min="6406" max="6406" width="12.7109375" style="6" customWidth="1"/>
    <col min="6407" max="6407" width="13" style="6" customWidth="1"/>
    <col min="6408" max="6408" width="10.28515625" style="6" customWidth="1"/>
    <col min="6409" max="6409" width="5.42578125" style="6" customWidth="1"/>
    <col min="6410" max="6410" width="9.42578125" style="6" customWidth="1"/>
    <col min="6411" max="6411" width="3.140625" style="6" customWidth="1"/>
    <col min="6412" max="6412" width="9.140625" style="6" customWidth="1"/>
    <col min="6413" max="6656" width="9.140625" style="6"/>
    <col min="6657" max="6657" width="40.5703125" style="6" customWidth="1"/>
    <col min="6658" max="6658" width="11.85546875" style="6" customWidth="1"/>
    <col min="6659" max="6659" width="13.5703125" style="6" customWidth="1"/>
    <col min="6660" max="6660" width="14" style="6" customWidth="1"/>
    <col min="6661" max="6661" width="13.140625" style="6" customWidth="1"/>
    <col min="6662" max="6662" width="12.7109375" style="6" customWidth="1"/>
    <col min="6663" max="6663" width="13" style="6" customWidth="1"/>
    <col min="6664" max="6664" width="10.28515625" style="6" customWidth="1"/>
    <col min="6665" max="6665" width="5.42578125" style="6" customWidth="1"/>
    <col min="6666" max="6666" width="9.42578125" style="6" customWidth="1"/>
    <col min="6667" max="6667" width="3.140625" style="6" customWidth="1"/>
    <col min="6668" max="6668" width="9.140625" style="6" customWidth="1"/>
    <col min="6669" max="6912" width="9.140625" style="6"/>
    <col min="6913" max="6913" width="40.5703125" style="6" customWidth="1"/>
    <col min="6914" max="6914" width="11.85546875" style="6" customWidth="1"/>
    <col min="6915" max="6915" width="13.5703125" style="6" customWidth="1"/>
    <col min="6916" max="6916" width="14" style="6" customWidth="1"/>
    <col min="6917" max="6917" width="13.140625" style="6" customWidth="1"/>
    <col min="6918" max="6918" width="12.7109375" style="6" customWidth="1"/>
    <col min="6919" max="6919" width="13" style="6" customWidth="1"/>
    <col min="6920" max="6920" width="10.28515625" style="6" customWidth="1"/>
    <col min="6921" max="6921" width="5.42578125" style="6" customWidth="1"/>
    <col min="6922" max="6922" width="9.42578125" style="6" customWidth="1"/>
    <col min="6923" max="6923" width="3.140625" style="6" customWidth="1"/>
    <col min="6924" max="6924" width="9.140625" style="6" customWidth="1"/>
    <col min="6925" max="7168" width="9.140625" style="6"/>
    <col min="7169" max="7169" width="40.5703125" style="6" customWidth="1"/>
    <col min="7170" max="7170" width="11.85546875" style="6" customWidth="1"/>
    <col min="7171" max="7171" width="13.5703125" style="6" customWidth="1"/>
    <col min="7172" max="7172" width="14" style="6" customWidth="1"/>
    <col min="7173" max="7173" width="13.140625" style="6" customWidth="1"/>
    <col min="7174" max="7174" width="12.7109375" style="6" customWidth="1"/>
    <col min="7175" max="7175" width="13" style="6" customWidth="1"/>
    <col min="7176" max="7176" width="10.28515625" style="6" customWidth="1"/>
    <col min="7177" max="7177" width="5.42578125" style="6" customWidth="1"/>
    <col min="7178" max="7178" width="9.42578125" style="6" customWidth="1"/>
    <col min="7179" max="7179" width="3.140625" style="6" customWidth="1"/>
    <col min="7180" max="7180" width="9.140625" style="6" customWidth="1"/>
    <col min="7181" max="7424" width="9.140625" style="6"/>
    <col min="7425" max="7425" width="40.5703125" style="6" customWidth="1"/>
    <col min="7426" max="7426" width="11.85546875" style="6" customWidth="1"/>
    <col min="7427" max="7427" width="13.5703125" style="6" customWidth="1"/>
    <col min="7428" max="7428" width="14" style="6" customWidth="1"/>
    <col min="7429" max="7429" width="13.140625" style="6" customWidth="1"/>
    <col min="7430" max="7430" width="12.7109375" style="6" customWidth="1"/>
    <col min="7431" max="7431" width="13" style="6" customWidth="1"/>
    <col min="7432" max="7432" width="10.28515625" style="6" customWidth="1"/>
    <col min="7433" max="7433" width="5.42578125" style="6" customWidth="1"/>
    <col min="7434" max="7434" width="9.42578125" style="6" customWidth="1"/>
    <col min="7435" max="7435" width="3.140625" style="6" customWidth="1"/>
    <col min="7436" max="7436" width="9.140625" style="6" customWidth="1"/>
    <col min="7437" max="7680" width="9.140625" style="6"/>
    <col min="7681" max="7681" width="40.5703125" style="6" customWidth="1"/>
    <col min="7682" max="7682" width="11.85546875" style="6" customWidth="1"/>
    <col min="7683" max="7683" width="13.5703125" style="6" customWidth="1"/>
    <col min="7684" max="7684" width="14" style="6" customWidth="1"/>
    <col min="7685" max="7685" width="13.140625" style="6" customWidth="1"/>
    <col min="7686" max="7686" width="12.7109375" style="6" customWidth="1"/>
    <col min="7687" max="7687" width="13" style="6" customWidth="1"/>
    <col min="7688" max="7688" width="10.28515625" style="6" customWidth="1"/>
    <col min="7689" max="7689" width="5.42578125" style="6" customWidth="1"/>
    <col min="7690" max="7690" width="9.42578125" style="6" customWidth="1"/>
    <col min="7691" max="7691" width="3.140625" style="6" customWidth="1"/>
    <col min="7692" max="7692" width="9.140625" style="6" customWidth="1"/>
    <col min="7693" max="7936" width="9.140625" style="6"/>
    <col min="7937" max="7937" width="40.5703125" style="6" customWidth="1"/>
    <col min="7938" max="7938" width="11.85546875" style="6" customWidth="1"/>
    <col min="7939" max="7939" width="13.5703125" style="6" customWidth="1"/>
    <col min="7940" max="7940" width="14" style="6" customWidth="1"/>
    <col min="7941" max="7941" width="13.140625" style="6" customWidth="1"/>
    <col min="7942" max="7942" width="12.7109375" style="6" customWidth="1"/>
    <col min="7943" max="7943" width="13" style="6" customWidth="1"/>
    <col min="7944" max="7944" width="10.28515625" style="6" customWidth="1"/>
    <col min="7945" max="7945" width="5.42578125" style="6" customWidth="1"/>
    <col min="7946" max="7946" width="9.42578125" style="6" customWidth="1"/>
    <col min="7947" max="7947" width="3.140625" style="6" customWidth="1"/>
    <col min="7948" max="7948" width="9.140625" style="6" customWidth="1"/>
    <col min="7949" max="8192" width="9.140625" style="6"/>
    <col min="8193" max="8193" width="40.5703125" style="6" customWidth="1"/>
    <col min="8194" max="8194" width="11.85546875" style="6" customWidth="1"/>
    <col min="8195" max="8195" width="13.5703125" style="6" customWidth="1"/>
    <col min="8196" max="8196" width="14" style="6" customWidth="1"/>
    <col min="8197" max="8197" width="13.140625" style="6" customWidth="1"/>
    <col min="8198" max="8198" width="12.7109375" style="6" customWidth="1"/>
    <col min="8199" max="8199" width="13" style="6" customWidth="1"/>
    <col min="8200" max="8200" width="10.28515625" style="6" customWidth="1"/>
    <col min="8201" max="8201" width="5.42578125" style="6" customWidth="1"/>
    <col min="8202" max="8202" width="9.42578125" style="6" customWidth="1"/>
    <col min="8203" max="8203" width="3.140625" style="6" customWidth="1"/>
    <col min="8204" max="8204" width="9.140625" style="6" customWidth="1"/>
    <col min="8205" max="8448" width="9.140625" style="6"/>
    <col min="8449" max="8449" width="40.5703125" style="6" customWidth="1"/>
    <col min="8450" max="8450" width="11.85546875" style="6" customWidth="1"/>
    <col min="8451" max="8451" width="13.5703125" style="6" customWidth="1"/>
    <col min="8452" max="8452" width="14" style="6" customWidth="1"/>
    <col min="8453" max="8453" width="13.140625" style="6" customWidth="1"/>
    <col min="8454" max="8454" width="12.7109375" style="6" customWidth="1"/>
    <col min="8455" max="8455" width="13" style="6" customWidth="1"/>
    <col min="8456" max="8456" width="10.28515625" style="6" customWidth="1"/>
    <col min="8457" max="8457" width="5.42578125" style="6" customWidth="1"/>
    <col min="8458" max="8458" width="9.42578125" style="6" customWidth="1"/>
    <col min="8459" max="8459" width="3.140625" style="6" customWidth="1"/>
    <col min="8460" max="8460" width="9.140625" style="6" customWidth="1"/>
    <col min="8461" max="8704" width="9.140625" style="6"/>
    <col min="8705" max="8705" width="40.5703125" style="6" customWidth="1"/>
    <col min="8706" max="8706" width="11.85546875" style="6" customWidth="1"/>
    <col min="8707" max="8707" width="13.5703125" style="6" customWidth="1"/>
    <col min="8708" max="8708" width="14" style="6" customWidth="1"/>
    <col min="8709" max="8709" width="13.140625" style="6" customWidth="1"/>
    <col min="8710" max="8710" width="12.7109375" style="6" customWidth="1"/>
    <col min="8711" max="8711" width="13" style="6" customWidth="1"/>
    <col min="8712" max="8712" width="10.28515625" style="6" customWidth="1"/>
    <col min="8713" max="8713" width="5.42578125" style="6" customWidth="1"/>
    <col min="8714" max="8714" width="9.42578125" style="6" customWidth="1"/>
    <col min="8715" max="8715" width="3.140625" style="6" customWidth="1"/>
    <col min="8716" max="8716" width="9.140625" style="6" customWidth="1"/>
    <col min="8717" max="8960" width="9.140625" style="6"/>
    <col min="8961" max="8961" width="40.5703125" style="6" customWidth="1"/>
    <col min="8962" max="8962" width="11.85546875" style="6" customWidth="1"/>
    <col min="8963" max="8963" width="13.5703125" style="6" customWidth="1"/>
    <col min="8964" max="8964" width="14" style="6" customWidth="1"/>
    <col min="8965" max="8965" width="13.140625" style="6" customWidth="1"/>
    <col min="8966" max="8966" width="12.7109375" style="6" customWidth="1"/>
    <col min="8967" max="8967" width="13" style="6" customWidth="1"/>
    <col min="8968" max="8968" width="10.28515625" style="6" customWidth="1"/>
    <col min="8969" max="8969" width="5.42578125" style="6" customWidth="1"/>
    <col min="8970" max="8970" width="9.42578125" style="6" customWidth="1"/>
    <col min="8971" max="8971" width="3.140625" style="6" customWidth="1"/>
    <col min="8972" max="8972" width="9.140625" style="6" customWidth="1"/>
    <col min="8973" max="9216" width="9.140625" style="6"/>
    <col min="9217" max="9217" width="40.5703125" style="6" customWidth="1"/>
    <col min="9218" max="9218" width="11.85546875" style="6" customWidth="1"/>
    <col min="9219" max="9219" width="13.5703125" style="6" customWidth="1"/>
    <col min="9220" max="9220" width="14" style="6" customWidth="1"/>
    <col min="9221" max="9221" width="13.140625" style="6" customWidth="1"/>
    <col min="9222" max="9222" width="12.7109375" style="6" customWidth="1"/>
    <col min="9223" max="9223" width="13" style="6" customWidth="1"/>
    <col min="9224" max="9224" width="10.28515625" style="6" customWidth="1"/>
    <col min="9225" max="9225" width="5.42578125" style="6" customWidth="1"/>
    <col min="9226" max="9226" width="9.42578125" style="6" customWidth="1"/>
    <col min="9227" max="9227" width="3.140625" style="6" customWidth="1"/>
    <col min="9228" max="9228" width="9.140625" style="6" customWidth="1"/>
    <col min="9229" max="9472" width="9.140625" style="6"/>
    <col min="9473" max="9473" width="40.5703125" style="6" customWidth="1"/>
    <col min="9474" max="9474" width="11.85546875" style="6" customWidth="1"/>
    <col min="9475" max="9475" width="13.5703125" style="6" customWidth="1"/>
    <col min="9476" max="9476" width="14" style="6" customWidth="1"/>
    <col min="9477" max="9477" width="13.140625" style="6" customWidth="1"/>
    <col min="9478" max="9478" width="12.7109375" style="6" customWidth="1"/>
    <col min="9479" max="9479" width="13" style="6" customWidth="1"/>
    <col min="9480" max="9480" width="10.28515625" style="6" customWidth="1"/>
    <col min="9481" max="9481" width="5.42578125" style="6" customWidth="1"/>
    <col min="9482" max="9482" width="9.42578125" style="6" customWidth="1"/>
    <col min="9483" max="9483" width="3.140625" style="6" customWidth="1"/>
    <col min="9484" max="9484" width="9.140625" style="6" customWidth="1"/>
    <col min="9485" max="9728" width="9.140625" style="6"/>
    <col min="9729" max="9729" width="40.5703125" style="6" customWidth="1"/>
    <col min="9730" max="9730" width="11.85546875" style="6" customWidth="1"/>
    <col min="9731" max="9731" width="13.5703125" style="6" customWidth="1"/>
    <col min="9732" max="9732" width="14" style="6" customWidth="1"/>
    <col min="9733" max="9733" width="13.140625" style="6" customWidth="1"/>
    <col min="9734" max="9734" width="12.7109375" style="6" customWidth="1"/>
    <col min="9735" max="9735" width="13" style="6" customWidth="1"/>
    <col min="9736" max="9736" width="10.28515625" style="6" customWidth="1"/>
    <col min="9737" max="9737" width="5.42578125" style="6" customWidth="1"/>
    <col min="9738" max="9738" width="9.42578125" style="6" customWidth="1"/>
    <col min="9739" max="9739" width="3.140625" style="6" customWidth="1"/>
    <col min="9740" max="9740" width="9.140625" style="6" customWidth="1"/>
    <col min="9741" max="9984" width="9.140625" style="6"/>
    <col min="9985" max="9985" width="40.5703125" style="6" customWidth="1"/>
    <col min="9986" max="9986" width="11.85546875" style="6" customWidth="1"/>
    <col min="9987" max="9987" width="13.5703125" style="6" customWidth="1"/>
    <col min="9988" max="9988" width="14" style="6" customWidth="1"/>
    <col min="9989" max="9989" width="13.140625" style="6" customWidth="1"/>
    <col min="9990" max="9990" width="12.7109375" style="6" customWidth="1"/>
    <col min="9991" max="9991" width="13" style="6" customWidth="1"/>
    <col min="9992" max="9992" width="10.28515625" style="6" customWidth="1"/>
    <col min="9993" max="9993" width="5.42578125" style="6" customWidth="1"/>
    <col min="9994" max="9994" width="9.42578125" style="6" customWidth="1"/>
    <col min="9995" max="9995" width="3.140625" style="6" customWidth="1"/>
    <col min="9996" max="9996" width="9.140625" style="6" customWidth="1"/>
    <col min="9997" max="10240" width="9.140625" style="6"/>
    <col min="10241" max="10241" width="40.5703125" style="6" customWidth="1"/>
    <col min="10242" max="10242" width="11.85546875" style="6" customWidth="1"/>
    <col min="10243" max="10243" width="13.5703125" style="6" customWidth="1"/>
    <col min="10244" max="10244" width="14" style="6" customWidth="1"/>
    <col min="10245" max="10245" width="13.140625" style="6" customWidth="1"/>
    <col min="10246" max="10246" width="12.7109375" style="6" customWidth="1"/>
    <col min="10247" max="10247" width="13" style="6" customWidth="1"/>
    <col min="10248" max="10248" width="10.28515625" style="6" customWidth="1"/>
    <col min="10249" max="10249" width="5.42578125" style="6" customWidth="1"/>
    <col min="10250" max="10250" width="9.42578125" style="6" customWidth="1"/>
    <col min="10251" max="10251" width="3.140625" style="6" customWidth="1"/>
    <col min="10252" max="10252" width="9.140625" style="6" customWidth="1"/>
    <col min="10253" max="10496" width="9.140625" style="6"/>
    <col min="10497" max="10497" width="40.5703125" style="6" customWidth="1"/>
    <col min="10498" max="10498" width="11.85546875" style="6" customWidth="1"/>
    <col min="10499" max="10499" width="13.5703125" style="6" customWidth="1"/>
    <col min="10500" max="10500" width="14" style="6" customWidth="1"/>
    <col min="10501" max="10501" width="13.140625" style="6" customWidth="1"/>
    <col min="10502" max="10502" width="12.7109375" style="6" customWidth="1"/>
    <col min="10503" max="10503" width="13" style="6" customWidth="1"/>
    <col min="10504" max="10504" width="10.28515625" style="6" customWidth="1"/>
    <col min="10505" max="10505" width="5.42578125" style="6" customWidth="1"/>
    <col min="10506" max="10506" width="9.42578125" style="6" customWidth="1"/>
    <col min="10507" max="10507" width="3.140625" style="6" customWidth="1"/>
    <col min="10508" max="10508" width="9.140625" style="6" customWidth="1"/>
    <col min="10509" max="10752" width="9.140625" style="6"/>
    <col min="10753" max="10753" width="40.5703125" style="6" customWidth="1"/>
    <col min="10754" max="10754" width="11.85546875" style="6" customWidth="1"/>
    <col min="10755" max="10755" width="13.5703125" style="6" customWidth="1"/>
    <col min="10756" max="10756" width="14" style="6" customWidth="1"/>
    <col min="10757" max="10757" width="13.140625" style="6" customWidth="1"/>
    <col min="10758" max="10758" width="12.7109375" style="6" customWidth="1"/>
    <col min="10759" max="10759" width="13" style="6" customWidth="1"/>
    <col min="10760" max="10760" width="10.28515625" style="6" customWidth="1"/>
    <col min="10761" max="10761" width="5.42578125" style="6" customWidth="1"/>
    <col min="10762" max="10762" width="9.42578125" style="6" customWidth="1"/>
    <col min="10763" max="10763" width="3.140625" style="6" customWidth="1"/>
    <col min="10764" max="10764" width="9.140625" style="6" customWidth="1"/>
    <col min="10765" max="11008" width="9.140625" style="6"/>
    <col min="11009" max="11009" width="40.5703125" style="6" customWidth="1"/>
    <col min="11010" max="11010" width="11.85546875" style="6" customWidth="1"/>
    <col min="11011" max="11011" width="13.5703125" style="6" customWidth="1"/>
    <col min="11012" max="11012" width="14" style="6" customWidth="1"/>
    <col min="11013" max="11013" width="13.140625" style="6" customWidth="1"/>
    <col min="11014" max="11014" width="12.7109375" style="6" customWidth="1"/>
    <col min="11015" max="11015" width="13" style="6" customWidth="1"/>
    <col min="11016" max="11016" width="10.28515625" style="6" customWidth="1"/>
    <col min="11017" max="11017" width="5.42578125" style="6" customWidth="1"/>
    <col min="11018" max="11018" width="9.42578125" style="6" customWidth="1"/>
    <col min="11019" max="11019" width="3.140625" style="6" customWidth="1"/>
    <col min="11020" max="11020" width="9.140625" style="6" customWidth="1"/>
    <col min="11021" max="11264" width="9.140625" style="6"/>
    <col min="11265" max="11265" width="40.5703125" style="6" customWidth="1"/>
    <col min="11266" max="11266" width="11.85546875" style="6" customWidth="1"/>
    <col min="11267" max="11267" width="13.5703125" style="6" customWidth="1"/>
    <col min="11268" max="11268" width="14" style="6" customWidth="1"/>
    <col min="11269" max="11269" width="13.140625" style="6" customWidth="1"/>
    <col min="11270" max="11270" width="12.7109375" style="6" customWidth="1"/>
    <col min="11271" max="11271" width="13" style="6" customWidth="1"/>
    <col min="11272" max="11272" width="10.28515625" style="6" customWidth="1"/>
    <col min="11273" max="11273" width="5.42578125" style="6" customWidth="1"/>
    <col min="11274" max="11274" width="9.42578125" style="6" customWidth="1"/>
    <col min="11275" max="11275" width="3.140625" style="6" customWidth="1"/>
    <col min="11276" max="11276" width="9.140625" style="6" customWidth="1"/>
    <col min="11277" max="11520" width="9.140625" style="6"/>
    <col min="11521" max="11521" width="40.5703125" style="6" customWidth="1"/>
    <col min="11522" max="11522" width="11.85546875" style="6" customWidth="1"/>
    <col min="11523" max="11523" width="13.5703125" style="6" customWidth="1"/>
    <col min="11524" max="11524" width="14" style="6" customWidth="1"/>
    <col min="11525" max="11525" width="13.140625" style="6" customWidth="1"/>
    <col min="11526" max="11526" width="12.7109375" style="6" customWidth="1"/>
    <col min="11527" max="11527" width="13" style="6" customWidth="1"/>
    <col min="11528" max="11528" width="10.28515625" style="6" customWidth="1"/>
    <col min="11529" max="11529" width="5.42578125" style="6" customWidth="1"/>
    <col min="11530" max="11530" width="9.42578125" style="6" customWidth="1"/>
    <col min="11531" max="11531" width="3.140625" style="6" customWidth="1"/>
    <col min="11532" max="11532" width="9.140625" style="6" customWidth="1"/>
    <col min="11533" max="11776" width="9.140625" style="6"/>
    <col min="11777" max="11777" width="40.5703125" style="6" customWidth="1"/>
    <col min="11778" max="11778" width="11.85546875" style="6" customWidth="1"/>
    <col min="11779" max="11779" width="13.5703125" style="6" customWidth="1"/>
    <col min="11780" max="11780" width="14" style="6" customWidth="1"/>
    <col min="11781" max="11781" width="13.140625" style="6" customWidth="1"/>
    <col min="11782" max="11782" width="12.7109375" style="6" customWidth="1"/>
    <col min="11783" max="11783" width="13" style="6" customWidth="1"/>
    <col min="11784" max="11784" width="10.28515625" style="6" customWidth="1"/>
    <col min="11785" max="11785" width="5.42578125" style="6" customWidth="1"/>
    <col min="11786" max="11786" width="9.42578125" style="6" customWidth="1"/>
    <col min="11787" max="11787" width="3.140625" style="6" customWidth="1"/>
    <col min="11788" max="11788" width="9.140625" style="6" customWidth="1"/>
    <col min="11789" max="12032" width="9.140625" style="6"/>
    <col min="12033" max="12033" width="40.5703125" style="6" customWidth="1"/>
    <col min="12034" max="12034" width="11.85546875" style="6" customWidth="1"/>
    <col min="12035" max="12035" width="13.5703125" style="6" customWidth="1"/>
    <col min="12036" max="12036" width="14" style="6" customWidth="1"/>
    <col min="12037" max="12037" width="13.140625" style="6" customWidth="1"/>
    <col min="12038" max="12038" width="12.7109375" style="6" customWidth="1"/>
    <col min="12039" max="12039" width="13" style="6" customWidth="1"/>
    <col min="12040" max="12040" width="10.28515625" style="6" customWidth="1"/>
    <col min="12041" max="12041" width="5.42578125" style="6" customWidth="1"/>
    <col min="12042" max="12042" width="9.42578125" style="6" customWidth="1"/>
    <col min="12043" max="12043" width="3.140625" style="6" customWidth="1"/>
    <col min="12044" max="12044" width="9.140625" style="6" customWidth="1"/>
    <col min="12045" max="12288" width="9.140625" style="6"/>
    <col min="12289" max="12289" width="40.5703125" style="6" customWidth="1"/>
    <col min="12290" max="12290" width="11.85546875" style="6" customWidth="1"/>
    <col min="12291" max="12291" width="13.5703125" style="6" customWidth="1"/>
    <col min="12292" max="12292" width="14" style="6" customWidth="1"/>
    <col min="12293" max="12293" width="13.140625" style="6" customWidth="1"/>
    <col min="12294" max="12294" width="12.7109375" style="6" customWidth="1"/>
    <col min="12295" max="12295" width="13" style="6" customWidth="1"/>
    <col min="12296" max="12296" width="10.28515625" style="6" customWidth="1"/>
    <col min="12297" max="12297" width="5.42578125" style="6" customWidth="1"/>
    <col min="12298" max="12298" width="9.42578125" style="6" customWidth="1"/>
    <col min="12299" max="12299" width="3.140625" style="6" customWidth="1"/>
    <col min="12300" max="12300" width="9.140625" style="6" customWidth="1"/>
    <col min="12301" max="12544" width="9.140625" style="6"/>
    <col min="12545" max="12545" width="40.5703125" style="6" customWidth="1"/>
    <col min="12546" max="12546" width="11.85546875" style="6" customWidth="1"/>
    <col min="12547" max="12547" width="13.5703125" style="6" customWidth="1"/>
    <col min="12548" max="12548" width="14" style="6" customWidth="1"/>
    <col min="12549" max="12549" width="13.140625" style="6" customWidth="1"/>
    <col min="12550" max="12550" width="12.7109375" style="6" customWidth="1"/>
    <col min="12551" max="12551" width="13" style="6" customWidth="1"/>
    <col min="12552" max="12552" width="10.28515625" style="6" customWidth="1"/>
    <col min="12553" max="12553" width="5.42578125" style="6" customWidth="1"/>
    <col min="12554" max="12554" width="9.42578125" style="6" customWidth="1"/>
    <col min="12555" max="12555" width="3.140625" style="6" customWidth="1"/>
    <col min="12556" max="12556" width="9.140625" style="6" customWidth="1"/>
    <col min="12557" max="12800" width="9.140625" style="6"/>
    <col min="12801" max="12801" width="40.5703125" style="6" customWidth="1"/>
    <col min="12802" max="12802" width="11.85546875" style="6" customWidth="1"/>
    <col min="12803" max="12803" width="13.5703125" style="6" customWidth="1"/>
    <col min="12804" max="12804" width="14" style="6" customWidth="1"/>
    <col min="12805" max="12805" width="13.140625" style="6" customWidth="1"/>
    <col min="12806" max="12806" width="12.7109375" style="6" customWidth="1"/>
    <col min="12807" max="12807" width="13" style="6" customWidth="1"/>
    <col min="12808" max="12808" width="10.28515625" style="6" customWidth="1"/>
    <col min="12809" max="12809" width="5.42578125" style="6" customWidth="1"/>
    <col min="12810" max="12810" width="9.42578125" style="6" customWidth="1"/>
    <col min="12811" max="12811" width="3.140625" style="6" customWidth="1"/>
    <col min="12812" max="12812" width="9.140625" style="6" customWidth="1"/>
    <col min="12813" max="13056" width="9.140625" style="6"/>
    <col min="13057" max="13057" width="40.5703125" style="6" customWidth="1"/>
    <col min="13058" max="13058" width="11.85546875" style="6" customWidth="1"/>
    <col min="13059" max="13059" width="13.5703125" style="6" customWidth="1"/>
    <col min="13060" max="13060" width="14" style="6" customWidth="1"/>
    <col min="13061" max="13061" width="13.140625" style="6" customWidth="1"/>
    <col min="13062" max="13062" width="12.7109375" style="6" customWidth="1"/>
    <col min="13063" max="13063" width="13" style="6" customWidth="1"/>
    <col min="13064" max="13064" width="10.28515625" style="6" customWidth="1"/>
    <col min="13065" max="13065" width="5.42578125" style="6" customWidth="1"/>
    <col min="13066" max="13066" width="9.42578125" style="6" customWidth="1"/>
    <col min="13067" max="13067" width="3.140625" style="6" customWidth="1"/>
    <col min="13068" max="13068" width="9.140625" style="6" customWidth="1"/>
    <col min="13069" max="13312" width="9.140625" style="6"/>
    <col min="13313" max="13313" width="40.5703125" style="6" customWidth="1"/>
    <col min="13314" max="13314" width="11.85546875" style="6" customWidth="1"/>
    <col min="13315" max="13315" width="13.5703125" style="6" customWidth="1"/>
    <col min="13316" max="13316" width="14" style="6" customWidth="1"/>
    <col min="13317" max="13317" width="13.140625" style="6" customWidth="1"/>
    <col min="13318" max="13318" width="12.7109375" style="6" customWidth="1"/>
    <col min="13319" max="13319" width="13" style="6" customWidth="1"/>
    <col min="13320" max="13320" width="10.28515625" style="6" customWidth="1"/>
    <col min="13321" max="13321" width="5.42578125" style="6" customWidth="1"/>
    <col min="13322" max="13322" width="9.42578125" style="6" customWidth="1"/>
    <col min="13323" max="13323" width="3.140625" style="6" customWidth="1"/>
    <col min="13324" max="13324" width="9.140625" style="6" customWidth="1"/>
    <col min="13325" max="13568" width="9.140625" style="6"/>
    <col min="13569" max="13569" width="40.5703125" style="6" customWidth="1"/>
    <col min="13570" max="13570" width="11.85546875" style="6" customWidth="1"/>
    <col min="13571" max="13571" width="13.5703125" style="6" customWidth="1"/>
    <col min="13572" max="13572" width="14" style="6" customWidth="1"/>
    <col min="13573" max="13573" width="13.140625" style="6" customWidth="1"/>
    <col min="13574" max="13574" width="12.7109375" style="6" customWidth="1"/>
    <col min="13575" max="13575" width="13" style="6" customWidth="1"/>
    <col min="13576" max="13576" width="10.28515625" style="6" customWidth="1"/>
    <col min="13577" max="13577" width="5.42578125" style="6" customWidth="1"/>
    <col min="13578" max="13578" width="9.42578125" style="6" customWidth="1"/>
    <col min="13579" max="13579" width="3.140625" style="6" customWidth="1"/>
    <col min="13580" max="13580" width="9.140625" style="6" customWidth="1"/>
    <col min="13581" max="13824" width="9.140625" style="6"/>
    <col min="13825" max="13825" width="40.5703125" style="6" customWidth="1"/>
    <col min="13826" max="13826" width="11.85546875" style="6" customWidth="1"/>
    <col min="13827" max="13827" width="13.5703125" style="6" customWidth="1"/>
    <col min="13828" max="13828" width="14" style="6" customWidth="1"/>
    <col min="13829" max="13829" width="13.140625" style="6" customWidth="1"/>
    <col min="13830" max="13830" width="12.7109375" style="6" customWidth="1"/>
    <col min="13831" max="13831" width="13" style="6" customWidth="1"/>
    <col min="13832" max="13832" width="10.28515625" style="6" customWidth="1"/>
    <col min="13833" max="13833" width="5.42578125" style="6" customWidth="1"/>
    <col min="13834" max="13834" width="9.42578125" style="6" customWidth="1"/>
    <col min="13835" max="13835" width="3.140625" style="6" customWidth="1"/>
    <col min="13836" max="13836" width="9.140625" style="6" customWidth="1"/>
    <col min="13837" max="14080" width="9.140625" style="6"/>
    <col min="14081" max="14081" width="40.5703125" style="6" customWidth="1"/>
    <col min="14082" max="14082" width="11.85546875" style="6" customWidth="1"/>
    <col min="14083" max="14083" width="13.5703125" style="6" customWidth="1"/>
    <col min="14084" max="14084" width="14" style="6" customWidth="1"/>
    <col min="14085" max="14085" width="13.140625" style="6" customWidth="1"/>
    <col min="14086" max="14086" width="12.7109375" style="6" customWidth="1"/>
    <col min="14087" max="14087" width="13" style="6" customWidth="1"/>
    <col min="14088" max="14088" width="10.28515625" style="6" customWidth="1"/>
    <col min="14089" max="14089" width="5.42578125" style="6" customWidth="1"/>
    <col min="14090" max="14090" width="9.42578125" style="6" customWidth="1"/>
    <col min="14091" max="14091" width="3.140625" style="6" customWidth="1"/>
    <col min="14092" max="14092" width="9.140625" style="6" customWidth="1"/>
    <col min="14093" max="14336" width="9.140625" style="6"/>
    <col min="14337" max="14337" width="40.5703125" style="6" customWidth="1"/>
    <col min="14338" max="14338" width="11.85546875" style="6" customWidth="1"/>
    <col min="14339" max="14339" width="13.5703125" style="6" customWidth="1"/>
    <col min="14340" max="14340" width="14" style="6" customWidth="1"/>
    <col min="14341" max="14341" width="13.140625" style="6" customWidth="1"/>
    <col min="14342" max="14342" width="12.7109375" style="6" customWidth="1"/>
    <col min="14343" max="14343" width="13" style="6" customWidth="1"/>
    <col min="14344" max="14344" width="10.28515625" style="6" customWidth="1"/>
    <col min="14345" max="14345" width="5.42578125" style="6" customWidth="1"/>
    <col min="14346" max="14346" width="9.42578125" style="6" customWidth="1"/>
    <col min="14347" max="14347" width="3.140625" style="6" customWidth="1"/>
    <col min="14348" max="14348" width="9.140625" style="6" customWidth="1"/>
    <col min="14349" max="14592" width="9.140625" style="6"/>
    <col min="14593" max="14593" width="40.5703125" style="6" customWidth="1"/>
    <col min="14594" max="14594" width="11.85546875" style="6" customWidth="1"/>
    <col min="14595" max="14595" width="13.5703125" style="6" customWidth="1"/>
    <col min="14596" max="14596" width="14" style="6" customWidth="1"/>
    <col min="14597" max="14597" width="13.140625" style="6" customWidth="1"/>
    <col min="14598" max="14598" width="12.7109375" style="6" customWidth="1"/>
    <col min="14599" max="14599" width="13" style="6" customWidth="1"/>
    <col min="14600" max="14600" width="10.28515625" style="6" customWidth="1"/>
    <col min="14601" max="14601" width="5.42578125" style="6" customWidth="1"/>
    <col min="14602" max="14602" width="9.42578125" style="6" customWidth="1"/>
    <col min="14603" max="14603" width="3.140625" style="6" customWidth="1"/>
    <col min="14604" max="14604" width="9.140625" style="6" customWidth="1"/>
    <col min="14605" max="14848" width="9.140625" style="6"/>
    <col min="14849" max="14849" width="40.5703125" style="6" customWidth="1"/>
    <col min="14850" max="14850" width="11.85546875" style="6" customWidth="1"/>
    <col min="14851" max="14851" width="13.5703125" style="6" customWidth="1"/>
    <col min="14852" max="14852" width="14" style="6" customWidth="1"/>
    <col min="14853" max="14853" width="13.140625" style="6" customWidth="1"/>
    <col min="14854" max="14854" width="12.7109375" style="6" customWidth="1"/>
    <col min="14855" max="14855" width="13" style="6" customWidth="1"/>
    <col min="14856" max="14856" width="10.28515625" style="6" customWidth="1"/>
    <col min="14857" max="14857" width="5.42578125" style="6" customWidth="1"/>
    <col min="14858" max="14858" width="9.42578125" style="6" customWidth="1"/>
    <col min="14859" max="14859" width="3.140625" style="6" customWidth="1"/>
    <col min="14860" max="14860" width="9.140625" style="6" customWidth="1"/>
    <col min="14861" max="15104" width="9.140625" style="6"/>
    <col min="15105" max="15105" width="40.5703125" style="6" customWidth="1"/>
    <col min="15106" max="15106" width="11.85546875" style="6" customWidth="1"/>
    <col min="15107" max="15107" width="13.5703125" style="6" customWidth="1"/>
    <col min="15108" max="15108" width="14" style="6" customWidth="1"/>
    <col min="15109" max="15109" width="13.140625" style="6" customWidth="1"/>
    <col min="15110" max="15110" width="12.7109375" style="6" customWidth="1"/>
    <col min="15111" max="15111" width="13" style="6" customWidth="1"/>
    <col min="15112" max="15112" width="10.28515625" style="6" customWidth="1"/>
    <col min="15113" max="15113" width="5.42578125" style="6" customWidth="1"/>
    <col min="15114" max="15114" width="9.42578125" style="6" customWidth="1"/>
    <col min="15115" max="15115" width="3.140625" style="6" customWidth="1"/>
    <col min="15116" max="15116" width="9.140625" style="6" customWidth="1"/>
    <col min="15117" max="15360" width="9.140625" style="6"/>
    <col min="15361" max="15361" width="40.5703125" style="6" customWidth="1"/>
    <col min="15362" max="15362" width="11.85546875" style="6" customWidth="1"/>
    <col min="15363" max="15363" width="13.5703125" style="6" customWidth="1"/>
    <col min="15364" max="15364" width="14" style="6" customWidth="1"/>
    <col min="15365" max="15365" width="13.140625" style="6" customWidth="1"/>
    <col min="15366" max="15366" width="12.7109375" style="6" customWidth="1"/>
    <col min="15367" max="15367" width="13" style="6" customWidth="1"/>
    <col min="15368" max="15368" width="10.28515625" style="6" customWidth="1"/>
    <col min="15369" max="15369" width="5.42578125" style="6" customWidth="1"/>
    <col min="15370" max="15370" width="9.42578125" style="6" customWidth="1"/>
    <col min="15371" max="15371" width="3.140625" style="6" customWidth="1"/>
    <col min="15372" max="15372" width="9.140625" style="6" customWidth="1"/>
    <col min="15373" max="15616" width="9.140625" style="6"/>
    <col min="15617" max="15617" width="40.5703125" style="6" customWidth="1"/>
    <col min="15618" max="15618" width="11.85546875" style="6" customWidth="1"/>
    <col min="15619" max="15619" width="13.5703125" style="6" customWidth="1"/>
    <col min="15620" max="15620" width="14" style="6" customWidth="1"/>
    <col min="15621" max="15621" width="13.140625" style="6" customWidth="1"/>
    <col min="15622" max="15622" width="12.7109375" style="6" customWidth="1"/>
    <col min="15623" max="15623" width="13" style="6" customWidth="1"/>
    <col min="15624" max="15624" width="10.28515625" style="6" customWidth="1"/>
    <col min="15625" max="15625" width="5.42578125" style="6" customWidth="1"/>
    <col min="15626" max="15626" width="9.42578125" style="6" customWidth="1"/>
    <col min="15627" max="15627" width="3.140625" style="6" customWidth="1"/>
    <col min="15628" max="15628" width="9.140625" style="6" customWidth="1"/>
    <col min="15629" max="15872" width="9.140625" style="6"/>
    <col min="15873" max="15873" width="40.5703125" style="6" customWidth="1"/>
    <col min="15874" max="15874" width="11.85546875" style="6" customWidth="1"/>
    <col min="15875" max="15875" width="13.5703125" style="6" customWidth="1"/>
    <col min="15876" max="15876" width="14" style="6" customWidth="1"/>
    <col min="15877" max="15877" width="13.140625" style="6" customWidth="1"/>
    <col min="15878" max="15878" width="12.7109375" style="6" customWidth="1"/>
    <col min="15879" max="15879" width="13" style="6" customWidth="1"/>
    <col min="15880" max="15880" width="10.28515625" style="6" customWidth="1"/>
    <col min="15881" max="15881" width="5.42578125" style="6" customWidth="1"/>
    <col min="15882" max="15882" width="9.42578125" style="6" customWidth="1"/>
    <col min="15883" max="15883" width="3.140625" style="6" customWidth="1"/>
    <col min="15884" max="15884" width="9.140625" style="6" customWidth="1"/>
    <col min="15885" max="16128" width="9.140625" style="6"/>
    <col min="16129" max="16129" width="40.5703125" style="6" customWidth="1"/>
    <col min="16130" max="16130" width="11.85546875" style="6" customWidth="1"/>
    <col min="16131" max="16131" width="13.5703125" style="6" customWidth="1"/>
    <col min="16132" max="16132" width="14" style="6" customWidth="1"/>
    <col min="16133" max="16133" width="13.140625" style="6" customWidth="1"/>
    <col min="16134" max="16134" width="12.7109375" style="6" customWidth="1"/>
    <col min="16135" max="16135" width="13" style="6" customWidth="1"/>
    <col min="16136" max="16136" width="10.28515625" style="6" customWidth="1"/>
    <col min="16137" max="16137" width="5.42578125" style="6" customWidth="1"/>
    <col min="16138" max="16138" width="9.42578125" style="6" customWidth="1"/>
    <col min="16139" max="16139" width="3.140625" style="6" customWidth="1"/>
    <col min="16140" max="16140" width="9.140625" style="6" customWidth="1"/>
    <col min="16141" max="16384" width="9.140625" style="6"/>
  </cols>
  <sheetData>
    <row r="1" spans="1:12" s="1" customFormat="1" ht="12.75" customHeight="1" x14ac:dyDescent="0.2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s="1" customFormat="1" ht="1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3"/>
      <c r="L3" s="113"/>
    </row>
    <row r="4" spans="1:12" ht="12" customHeight="1" x14ac:dyDescent="0.2">
      <c r="A4" s="4"/>
      <c r="B4" s="4"/>
      <c r="C4" s="4"/>
      <c r="D4" s="4"/>
      <c r="E4" s="4"/>
      <c r="F4" s="5"/>
      <c r="G4" s="5"/>
      <c r="H4" s="5"/>
      <c r="I4" s="5"/>
      <c r="J4" s="5"/>
      <c r="K4" s="114" t="s">
        <v>3</v>
      </c>
      <c r="L4" s="115"/>
    </row>
    <row r="5" spans="1:12" ht="18.75" customHeight="1" x14ac:dyDescent="0.25">
      <c r="A5" s="4"/>
      <c r="B5" s="4"/>
      <c r="C5" s="116" t="s">
        <v>4</v>
      </c>
      <c r="D5" s="116"/>
      <c r="E5" s="116"/>
      <c r="F5" s="116"/>
      <c r="G5" s="116"/>
      <c r="H5" s="5"/>
      <c r="I5" s="5"/>
      <c r="J5" s="4" t="s">
        <v>5</v>
      </c>
      <c r="K5" s="7"/>
      <c r="L5" s="8" t="s">
        <v>6</v>
      </c>
    </row>
    <row r="6" spans="1:12" ht="19.5" customHeight="1" x14ac:dyDescent="0.25">
      <c r="A6" s="5" t="s">
        <v>7</v>
      </c>
      <c r="B6" s="5"/>
      <c r="C6" s="9" t="s">
        <v>8</v>
      </c>
      <c r="D6" s="5"/>
      <c r="E6" s="5"/>
      <c r="F6" s="5"/>
      <c r="G6" s="5"/>
      <c r="H6" s="5"/>
      <c r="I6" s="5"/>
      <c r="J6" s="5" t="s">
        <v>9</v>
      </c>
      <c r="K6" s="10"/>
      <c r="L6" s="11" t="s">
        <v>10</v>
      </c>
    </row>
    <row r="7" spans="1:12" ht="16.5" customHeight="1" x14ac:dyDescent="0.2">
      <c r="A7" s="5" t="s">
        <v>11</v>
      </c>
      <c r="B7" s="5"/>
      <c r="C7" s="12"/>
      <c r="D7" s="12"/>
      <c r="E7" s="12"/>
      <c r="F7" s="12"/>
      <c r="G7" s="12"/>
      <c r="H7" s="12"/>
      <c r="I7" s="5"/>
      <c r="J7" s="13"/>
      <c r="K7" s="14"/>
      <c r="L7" s="11" t="s">
        <v>12</v>
      </c>
    </row>
    <row r="8" spans="1:12" ht="16.5" customHeight="1" x14ac:dyDescent="0.2">
      <c r="A8" s="5" t="s">
        <v>13</v>
      </c>
      <c r="B8" s="5"/>
      <c r="C8" s="137" t="s">
        <v>81</v>
      </c>
      <c r="D8" s="137"/>
      <c r="E8" s="137"/>
      <c r="F8" s="137"/>
      <c r="G8" s="137"/>
      <c r="H8" s="137"/>
      <c r="I8" s="5"/>
      <c r="J8" s="5" t="s">
        <v>14</v>
      </c>
      <c r="K8" s="16"/>
      <c r="L8" s="17" t="s">
        <v>79</v>
      </c>
    </row>
    <row r="9" spans="1:12" ht="16.5" customHeight="1" x14ac:dyDescent="0.2">
      <c r="A9" s="5" t="s">
        <v>15</v>
      </c>
      <c r="B9" s="5"/>
      <c r="C9" s="138" t="s">
        <v>82</v>
      </c>
      <c r="D9" s="138"/>
      <c r="E9" s="138"/>
      <c r="F9" s="138"/>
      <c r="G9" s="138"/>
      <c r="H9" s="138"/>
      <c r="I9" s="5"/>
      <c r="J9" s="5" t="s">
        <v>14</v>
      </c>
      <c r="K9" s="10"/>
      <c r="L9" s="11" t="s">
        <v>80</v>
      </c>
    </row>
    <row r="10" spans="1:12" ht="16.5" customHeight="1" x14ac:dyDescent="0.2">
      <c r="A10" s="5" t="s">
        <v>16</v>
      </c>
      <c r="B10" s="5"/>
      <c r="C10" s="117" t="s">
        <v>17</v>
      </c>
      <c r="D10" s="117"/>
      <c r="E10" s="117"/>
      <c r="F10" s="117"/>
      <c r="G10" s="117"/>
      <c r="H10" s="117"/>
      <c r="I10" s="5"/>
      <c r="J10" s="5" t="s">
        <v>18</v>
      </c>
      <c r="K10" s="16"/>
      <c r="L10" s="17" t="s">
        <v>19</v>
      </c>
    </row>
    <row r="11" spans="1:12" ht="16.5" customHeight="1" x14ac:dyDescent="0.2">
      <c r="A11" s="5" t="s">
        <v>20</v>
      </c>
      <c r="B11" s="5"/>
      <c r="C11" s="118" t="s">
        <v>21</v>
      </c>
      <c r="D11" s="118"/>
      <c r="E11" s="118"/>
      <c r="F11" s="118"/>
      <c r="G11" s="118"/>
      <c r="H11" s="118"/>
      <c r="I11" s="5"/>
      <c r="J11" s="5" t="s">
        <v>18</v>
      </c>
      <c r="K11" s="10"/>
      <c r="L11" s="17" t="s">
        <v>22</v>
      </c>
    </row>
    <row r="12" spans="1:12" ht="22.5" customHeight="1" x14ac:dyDescent="0.2">
      <c r="A12" s="5" t="s">
        <v>23</v>
      </c>
      <c r="B12" s="5"/>
      <c r="C12" s="117" t="s">
        <v>24</v>
      </c>
      <c r="D12" s="117"/>
      <c r="E12" s="117"/>
      <c r="F12" s="117"/>
      <c r="G12" s="117"/>
      <c r="H12" s="117"/>
      <c r="I12" s="5"/>
      <c r="J12" s="5" t="s">
        <v>18</v>
      </c>
      <c r="K12" s="18"/>
      <c r="L12" s="19" t="s">
        <v>25</v>
      </c>
    </row>
    <row r="13" spans="1:12" ht="16.5" customHeight="1" x14ac:dyDescent="0.2">
      <c r="A13" s="5" t="s">
        <v>26</v>
      </c>
      <c r="B13" s="5"/>
      <c r="C13" s="124" t="s">
        <v>27</v>
      </c>
      <c r="D13" s="124"/>
      <c r="E13" s="124"/>
      <c r="F13" s="124"/>
      <c r="G13" s="124"/>
      <c r="H13" s="124"/>
      <c r="I13" s="5"/>
      <c r="J13" s="5" t="s">
        <v>18</v>
      </c>
      <c r="K13" s="10"/>
      <c r="L13" s="11"/>
    </row>
    <row r="14" spans="1:12" ht="16.5" customHeight="1" x14ac:dyDescent="0.2">
      <c r="A14" s="5" t="s">
        <v>28</v>
      </c>
      <c r="B14" s="5"/>
      <c r="C14" s="125"/>
      <c r="D14" s="125"/>
      <c r="E14" s="125"/>
      <c r="F14" s="125"/>
      <c r="G14" s="125"/>
      <c r="H14" s="125"/>
      <c r="I14" s="5"/>
      <c r="J14" s="5"/>
      <c r="K14" s="10"/>
      <c r="L14" s="11" t="s">
        <v>78</v>
      </c>
    </row>
    <row r="15" spans="1:12" ht="16.5" customHeight="1" x14ac:dyDescent="0.25">
      <c r="A15" s="5" t="s">
        <v>29</v>
      </c>
      <c r="B15" s="5"/>
      <c r="C15" s="15"/>
      <c r="D15" s="20" t="s">
        <v>30</v>
      </c>
      <c r="E15" s="15"/>
      <c r="F15" s="15"/>
      <c r="G15" s="15"/>
      <c r="H15" s="15"/>
      <c r="I15" s="5"/>
      <c r="J15" s="5" t="s">
        <v>18</v>
      </c>
      <c r="K15" s="10"/>
      <c r="L15" s="11" t="s">
        <v>31</v>
      </c>
    </row>
    <row r="16" spans="1:12" ht="16.5" customHeight="1" x14ac:dyDescent="0.2">
      <c r="A16" s="5" t="s">
        <v>32</v>
      </c>
      <c r="B16" s="5"/>
      <c r="C16" s="5"/>
      <c r="D16" s="5"/>
      <c r="E16" s="5"/>
      <c r="F16" s="5"/>
      <c r="G16" s="5"/>
      <c r="H16" s="5"/>
      <c r="I16" s="5"/>
      <c r="J16" s="5" t="s">
        <v>33</v>
      </c>
      <c r="K16" s="21"/>
      <c r="L16" s="22">
        <v>384</v>
      </c>
    </row>
    <row r="17" spans="1:12" ht="106.5" customHeight="1" x14ac:dyDescent="0.2">
      <c r="A17" s="23" t="s">
        <v>34</v>
      </c>
      <c r="B17" s="5"/>
      <c r="C17" s="126" t="s">
        <v>83</v>
      </c>
      <c r="D17" s="126"/>
      <c r="E17" s="126"/>
      <c r="F17" s="126"/>
      <c r="G17" s="126"/>
      <c r="H17" s="126"/>
      <c r="I17" s="126"/>
      <c r="J17" s="5" t="s">
        <v>35</v>
      </c>
      <c r="K17" s="10"/>
      <c r="L17" s="11"/>
    </row>
    <row r="18" spans="1:12" ht="12" customHeight="1" thickBot="1" x14ac:dyDescent="0.25">
      <c r="A18" s="5"/>
      <c r="B18" s="5"/>
      <c r="C18" s="24" t="s">
        <v>36</v>
      </c>
      <c r="D18" s="5"/>
      <c r="E18" s="5"/>
      <c r="F18" s="5"/>
      <c r="G18" s="5"/>
      <c r="H18" s="5"/>
      <c r="I18" s="5"/>
      <c r="J18" s="5" t="s">
        <v>37</v>
      </c>
      <c r="K18" s="25"/>
      <c r="L18" s="26" t="s">
        <v>38</v>
      </c>
    </row>
    <row r="19" spans="1:12" ht="11.2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27"/>
      <c r="L19" s="5"/>
    </row>
    <row r="20" spans="1:12" ht="189.75" customHeight="1" x14ac:dyDescent="0.2">
      <c r="A20" s="4"/>
      <c r="B20" s="127" t="s">
        <v>39</v>
      </c>
      <c r="C20" s="128"/>
      <c r="D20" s="129" t="s">
        <v>40</v>
      </c>
      <c r="E20" s="129"/>
      <c r="F20" s="129"/>
      <c r="G20" s="129"/>
      <c r="H20" s="129"/>
      <c r="I20" s="129"/>
      <c r="J20" s="129"/>
      <c r="K20" s="129"/>
      <c r="L20" s="129"/>
    </row>
    <row r="21" spans="1:12" ht="20.25" customHeight="1" x14ac:dyDescent="0.2">
      <c r="A21" s="4"/>
      <c r="B21" s="4"/>
      <c r="C21" s="28"/>
      <c r="D21" s="28"/>
      <c r="E21" s="29"/>
      <c r="F21" s="30"/>
      <c r="G21" s="5"/>
      <c r="H21" s="5"/>
      <c r="I21" s="5"/>
      <c r="J21" s="5"/>
      <c r="K21" s="5"/>
      <c r="L21" s="5"/>
    </row>
    <row r="22" spans="1:12" ht="12" customHeight="1" x14ac:dyDescent="0.2">
      <c r="A22" s="4"/>
      <c r="B22" s="4"/>
      <c r="C22" s="28"/>
      <c r="D22" s="28"/>
      <c r="E22" s="29"/>
      <c r="F22" s="30"/>
      <c r="G22" s="5"/>
      <c r="H22" s="5"/>
      <c r="I22" s="5"/>
      <c r="J22" s="5"/>
      <c r="K22" s="5"/>
      <c r="L22" s="5"/>
    </row>
    <row r="23" spans="1:12" s="34" customFormat="1" ht="26.25" customHeight="1" x14ac:dyDescent="0.25">
      <c r="A23" s="31" t="s">
        <v>41</v>
      </c>
      <c r="B23" s="31"/>
      <c r="C23" s="31"/>
      <c r="D23" s="31"/>
      <c r="E23" s="31"/>
      <c r="F23" s="31"/>
      <c r="G23" s="32"/>
      <c r="H23" s="31"/>
      <c r="I23" s="31"/>
      <c r="J23" s="31"/>
      <c r="K23" s="33"/>
      <c r="L23" s="31"/>
    </row>
    <row r="24" spans="1:12" s="35" customFormat="1" ht="34.5" customHeight="1" x14ac:dyDescent="0.2">
      <c r="A24" s="102" t="s">
        <v>42</v>
      </c>
      <c r="B24" s="104" t="s">
        <v>43</v>
      </c>
      <c r="C24" s="106" t="s">
        <v>44</v>
      </c>
      <c r="D24" s="107"/>
      <c r="E24" s="107"/>
      <c r="F24" s="107"/>
      <c r="G24" s="107"/>
      <c r="H24" s="107"/>
      <c r="I24" s="108"/>
      <c r="J24" s="109" t="s">
        <v>45</v>
      </c>
      <c r="K24" s="109"/>
      <c r="L24" s="109"/>
    </row>
    <row r="25" spans="1:12" s="35" customFormat="1" ht="82.5" customHeight="1" x14ac:dyDescent="0.2">
      <c r="A25" s="103"/>
      <c r="B25" s="105"/>
      <c r="C25" s="36" t="s">
        <v>46</v>
      </c>
      <c r="D25" s="36" t="s">
        <v>47</v>
      </c>
      <c r="E25" s="37" t="s">
        <v>48</v>
      </c>
      <c r="F25" s="36" t="s">
        <v>49</v>
      </c>
      <c r="G25" s="36" t="s">
        <v>50</v>
      </c>
      <c r="H25" s="110" t="s">
        <v>51</v>
      </c>
      <c r="I25" s="111"/>
      <c r="J25" s="109"/>
      <c r="K25" s="109"/>
      <c r="L25" s="109"/>
    </row>
    <row r="26" spans="1:12" s="42" customFormat="1" ht="13.5" customHeight="1" x14ac:dyDescent="0.25">
      <c r="A26" s="38">
        <v>1</v>
      </c>
      <c r="B26" s="39">
        <v>2</v>
      </c>
      <c r="C26" s="40">
        <v>3</v>
      </c>
      <c r="D26" s="39">
        <v>4</v>
      </c>
      <c r="E26" s="41" t="s">
        <v>52</v>
      </c>
      <c r="F26" s="41">
        <v>6</v>
      </c>
      <c r="G26" s="39">
        <v>7</v>
      </c>
      <c r="H26" s="119" t="s">
        <v>53</v>
      </c>
      <c r="I26" s="120"/>
      <c r="J26" s="121" t="s">
        <v>54</v>
      </c>
      <c r="K26" s="121"/>
      <c r="L26" s="121"/>
    </row>
    <row r="27" spans="1:12" s="42" customFormat="1" ht="18" customHeight="1" x14ac:dyDescent="0.25">
      <c r="A27" s="43" t="s">
        <v>55</v>
      </c>
      <c r="B27" s="44">
        <v>96602000</v>
      </c>
      <c r="C27" s="45">
        <v>8</v>
      </c>
      <c r="D27" s="46">
        <v>11531</v>
      </c>
      <c r="E27" s="47">
        <f>C27*D27*12/1000</f>
        <v>1106.9760000000001</v>
      </c>
      <c r="F27" s="48">
        <v>279</v>
      </c>
      <c r="G27" s="49">
        <v>11700</v>
      </c>
      <c r="H27" s="122">
        <f>G27*F27*12/1000</f>
        <v>39171.599999999999</v>
      </c>
      <c r="I27" s="122"/>
      <c r="J27" s="123">
        <f>E27+H27</f>
        <v>40278.576000000001</v>
      </c>
      <c r="K27" s="123"/>
      <c r="L27" s="123"/>
    </row>
    <row r="28" spans="1:12" s="42" customFormat="1" ht="18" customHeight="1" x14ac:dyDescent="0.25">
      <c r="A28" s="50" t="s">
        <v>56</v>
      </c>
      <c r="B28" s="44">
        <v>96604000</v>
      </c>
      <c r="C28" s="45">
        <v>0</v>
      </c>
      <c r="D28" s="46">
        <v>11531</v>
      </c>
      <c r="E28" s="47">
        <f t="shared" ref="E28:E43" si="0">C28*D28*12/1000</f>
        <v>0</v>
      </c>
      <c r="F28" s="48">
        <v>120</v>
      </c>
      <c r="G28" s="49">
        <v>11700</v>
      </c>
      <c r="H28" s="122">
        <f t="shared" ref="H28:H43" si="1">F28*G28*12/1000</f>
        <v>16848</v>
      </c>
      <c r="I28" s="122"/>
      <c r="J28" s="123">
        <f t="shared" ref="J28:J43" si="2">E28+H28</f>
        <v>16848</v>
      </c>
      <c r="K28" s="123"/>
      <c r="L28" s="123"/>
    </row>
    <row r="29" spans="1:12" s="42" customFormat="1" ht="18" customHeight="1" x14ac:dyDescent="0.25">
      <c r="A29" s="43" t="s">
        <v>57</v>
      </c>
      <c r="B29" s="44">
        <v>96607000</v>
      </c>
      <c r="C29" s="45">
        <v>1</v>
      </c>
      <c r="D29" s="46">
        <v>11531</v>
      </c>
      <c r="E29" s="47">
        <f t="shared" si="0"/>
        <v>138.37200000000001</v>
      </c>
      <c r="F29" s="48">
        <v>73</v>
      </c>
      <c r="G29" s="49">
        <v>11700</v>
      </c>
      <c r="H29" s="122">
        <f t="shared" si="1"/>
        <v>10249.200000000001</v>
      </c>
      <c r="I29" s="122"/>
      <c r="J29" s="123">
        <f t="shared" si="2"/>
        <v>10387.572</v>
      </c>
      <c r="K29" s="123"/>
      <c r="L29" s="123"/>
    </row>
    <row r="30" spans="1:12" s="42" customFormat="1" ht="18" customHeight="1" x14ac:dyDescent="0.25">
      <c r="A30" s="43" t="s">
        <v>58</v>
      </c>
      <c r="B30" s="44">
        <v>96610000</v>
      </c>
      <c r="C30" s="45">
        <v>1</v>
      </c>
      <c r="D30" s="46">
        <v>11531</v>
      </c>
      <c r="E30" s="47">
        <f t="shared" si="0"/>
        <v>138.37200000000001</v>
      </c>
      <c r="F30" s="48">
        <v>253</v>
      </c>
      <c r="G30" s="49">
        <v>11700</v>
      </c>
      <c r="H30" s="122">
        <f t="shared" si="1"/>
        <v>35521.199999999997</v>
      </c>
      <c r="I30" s="122"/>
      <c r="J30" s="123">
        <f t="shared" si="2"/>
        <v>35659.572</v>
      </c>
      <c r="K30" s="123"/>
      <c r="L30" s="123"/>
    </row>
    <row r="31" spans="1:12" s="42" customFormat="1" ht="18" customHeight="1" x14ac:dyDescent="0.25">
      <c r="A31" s="43" t="s">
        <v>59</v>
      </c>
      <c r="B31" s="44">
        <v>96611000</v>
      </c>
      <c r="C31" s="45">
        <v>0</v>
      </c>
      <c r="D31" s="46">
        <v>11531</v>
      </c>
      <c r="E31" s="47">
        <f t="shared" si="0"/>
        <v>0</v>
      </c>
      <c r="F31" s="48">
        <v>4</v>
      </c>
      <c r="G31" s="49">
        <v>11700</v>
      </c>
      <c r="H31" s="122">
        <f t="shared" si="1"/>
        <v>561.6</v>
      </c>
      <c r="I31" s="122"/>
      <c r="J31" s="123">
        <f t="shared" si="2"/>
        <v>561.6</v>
      </c>
      <c r="K31" s="123"/>
      <c r="L31" s="123"/>
    </row>
    <row r="32" spans="1:12" s="42" customFormat="1" ht="18" customHeight="1" x14ac:dyDescent="0.25">
      <c r="A32" s="43" t="s">
        <v>60</v>
      </c>
      <c r="B32" s="44">
        <v>96612000</v>
      </c>
      <c r="C32" s="45">
        <v>0</v>
      </c>
      <c r="D32" s="46">
        <v>11531</v>
      </c>
      <c r="E32" s="47">
        <f t="shared" si="0"/>
        <v>0</v>
      </c>
      <c r="F32" s="48">
        <v>150</v>
      </c>
      <c r="G32" s="49">
        <v>11700</v>
      </c>
      <c r="H32" s="122">
        <f t="shared" si="1"/>
        <v>21060</v>
      </c>
      <c r="I32" s="122"/>
      <c r="J32" s="123">
        <f t="shared" si="2"/>
        <v>21060</v>
      </c>
      <c r="K32" s="123"/>
      <c r="L32" s="123"/>
    </row>
    <row r="33" spans="1:35" s="42" customFormat="1" ht="18" customHeight="1" x14ac:dyDescent="0.25">
      <c r="A33" s="43" t="s">
        <v>61</v>
      </c>
      <c r="B33" s="44">
        <v>96616000</v>
      </c>
      <c r="C33" s="45">
        <v>4</v>
      </c>
      <c r="D33" s="46">
        <v>11531</v>
      </c>
      <c r="E33" s="47">
        <f t="shared" si="0"/>
        <v>553.48800000000006</v>
      </c>
      <c r="F33" s="48">
        <v>70</v>
      </c>
      <c r="G33" s="49">
        <v>11700</v>
      </c>
      <c r="H33" s="122">
        <f t="shared" si="1"/>
        <v>9828</v>
      </c>
      <c r="I33" s="122"/>
      <c r="J33" s="123">
        <f t="shared" si="2"/>
        <v>10381.487999999999</v>
      </c>
      <c r="K33" s="123"/>
      <c r="L33" s="123"/>
    </row>
    <row r="34" spans="1:35" s="42" customFormat="1" ht="18" customHeight="1" x14ac:dyDescent="0.25">
      <c r="A34" s="43" t="s">
        <v>62</v>
      </c>
      <c r="B34" s="44">
        <v>96622000</v>
      </c>
      <c r="C34" s="45">
        <v>6</v>
      </c>
      <c r="D34" s="46">
        <v>11531</v>
      </c>
      <c r="E34" s="47">
        <f t="shared" si="0"/>
        <v>830.23199999999997</v>
      </c>
      <c r="F34" s="48">
        <v>99</v>
      </c>
      <c r="G34" s="49">
        <v>11700</v>
      </c>
      <c r="H34" s="122">
        <f t="shared" si="1"/>
        <v>13899.6</v>
      </c>
      <c r="I34" s="122"/>
      <c r="J34" s="123">
        <f t="shared" si="2"/>
        <v>14729.832</v>
      </c>
      <c r="K34" s="123"/>
      <c r="L34" s="123"/>
    </row>
    <row r="35" spans="1:35" s="42" customFormat="1" ht="18" customHeight="1" x14ac:dyDescent="0.25">
      <c r="A35" s="43" t="s">
        <v>63</v>
      </c>
      <c r="B35" s="44">
        <v>96625000</v>
      </c>
      <c r="C35" s="45">
        <v>0</v>
      </c>
      <c r="D35" s="46">
        <v>11531</v>
      </c>
      <c r="E35" s="47">
        <f t="shared" si="0"/>
        <v>0</v>
      </c>
      <c r="F35" s="48">
        <v>55</v>
      </c>
      <c r="G35" s="49">
        <v>11700</v>
      </c>
      <c r="H35" s="122">
        <f t="shared" si="1"/>
        <v>7722</v>
      </c>
      <c r="I35" s="122"/>
      <c r="J35" s="123">
        <f t="shared" si="2"/>
        <v>7722</v>
      </c>
      <c r="K35" s="123"/>
      <c r="L35" s="123"/>
    </row>
    <row r="36" spans="1:35" s="42" customFormat="1" ht="18" customHeight="1" x14ac:dyDescent="0.25">
      <c r="A36" s="43" t="s">
        <v>64</v>
      </c>
      <c r="B36" s="44">
        <v>96631000</v>
      </c>
      <c r="C36" s="45">
        <v>1</v>
      </c>
      <c r="D36" s="46">
        <v>11531</v>
      </c>
      <c r="E36" s="47">
        <f t="shared" si="0"/>
        <v>138.37200000000001</v>
      </c>
      <c r="F36" s="48">
        <v>48</v>
      </c>
      <c r="G36" s="49">
        <v>11700</v>
      </c>
      <c r="H36" s="122">
        <f t="shared" si="1"/>
        <v>6739.2</v>
      </c>
      <c r="I36" s="122"/>
      <c r="J36" s="123">
        <f t="shared" si="2"/>
        <v>6877.5720000000001</v>
      </c>
      <c r="K36" s="123"/>
      <c r="L36" s="123"/>
    </row>
    <row r="37" spans="1:35" s="42" customFormat="1" ht="18" customHeight="1" x14ac:dyDescent="0.25">
      <c r="A37" s="43" t="s">
        <v>65</v>
      </c>
      <c r="B37" s="44">
        <v>96634000</v>
      </c>
      <c r="C37" s="45">
        <v>0</v>
      </c>
      <c r="D37" s="46">
        <v>11531</v>
      </c>
      <c r="E37" s="47">
        <f t="shared" si="0"/>
        <v>0</v>
      </c>
      <c r="F37" s="48">
        <v>194</v>
      </c>
      <c r="G37" s="49">
        <v>11700</v>
      </c>
      <c r="H37" s="122">
        <f t="shared" si="1"/>
        <v>27237.599999999999</v>
      </c>
      <c r="I37" s="122"/>
      <c r="J37" s="123">
        <f t="shared" si="2"/>
        <v>27237.599999999999</v>
      </c>
      <c r="K37" s="123"/>
      <c r="L37" s="123"/>
    </row>
    <row r="38" spans="1:35" s="42" customFormat="1" ht="18" customHeight="1" x14ac:dyDescent="0.25">
      <c r="A38" s="43" t="s">
        <v>66</v>
      </c>
      <c r="B38" s="44">
        <v>96634000</v>
      </c>
      <c r="C38" s="45">
        <v>3</v>
      </c>
      <c r="D38" s="46">
        <v>11531</v>
      </c>
      <c r="E38" s="47">
        <f t="shared" si="0"/>
        <v>415.11599999999999</v>
      </c>
      <c r="F38" s="48">
        <v>147</v>
      </c>
      <c r="G38" s="49">
        <v>11700</v>
      </c>
      <c r="H38" s="122">
        <f t="shared" si="1"/>
        <v>20638.8</v>
      </c>
      <c r="I38" s="122"/>
      <c r="J38" s="123">
        <f t="shared" si="2"/>
        <v>21053.915999999997</v>
      </c>
      <c r="K38" s="123"/>
      <c r="L38" s="123"/>
    </row>
    <row r="39" spans="1:35" s="42" customFormat="1" ht="18" customHeight="1" x14ac:dyDescent="0.25">
      <c r="A39" s="43" t="s">
        <v>67</v>
      </c>
      <c r="B39" s="44">
        <v>96691000</v>
      </c>
      <c r="C39" s="45">
        <v>0</v>
      </c>
      <c r="D39" s="46">
        <v>11531</v>
      </c>
      <c r="E39" s="47">
        <f t="shared" si="0"/>
        <v>0</v>
      </c>
      <c r="F39" s="48">
        <v>8</v>
      </c>
      <c r="G39" s="49">
        <v>11700</v>
      </c>
      <c r="H39" s="122">
        <f t="shared" si="1"/>
        <v>1123.2</v>
      </c>
      <c r="I39" s="122"/>
      <c r="J39" s="123">
        <f t="shared" si="2"/>
        <v>1123.2</v>
      </c>
      <c r="K39" s="123"/>
      <c r="L39" s="123"/>
    </row>
    <row r="40" spans="1:35" s="42" customFormat="1" ht="18" customHeight="1" x14ac:dyDescent="0.25">
      <c r="A40" s="43" t="s">
        <v>68</v>
      </c>
      <c r="B40" s="44">
        <v>96628000</v>
      </c>
      <c r="C40" s="45">
        <v>0</v>
      </c>
      <c r="D40" s="46">
        <v>11531</v>
      </c>
      <c r="E40" s="47">
        <f t="shared" si="0"/>
        <v>0</v>
      </c>
      <c r="F40" s="48">
        <v>15</v>
      </c>
      <c r="G40" s="49">
        <v>11700</v>
      </c>
      <c r="H40" s="122">
        <f t="shared" si="1"/>
        <v>2106</v>
      </c>
      <c r="I40" s="122"/>
      <c r="J40" s="123">
        <f t="shared" si="2"/>
        <v>2106</v>
      </c>
      <c r="K40" s="123"/>
      <c r="L40" s="123"/>
    </row>
    <row r="41" spans="1:35" s="42" customFormat="1" ht="18" customHeight="1" x14ac:dyDescent="0.25">
      <c r="A41" s="43" t="s">
        <v>69</v>
      </c>
      <c r="B41" s="44">
        <v>96640000</v>
      </c>
      <c r="C41" s="45">
        <v>3</v>
      </c>
      <c r="D41" s="46">
        <v>11531</v>
      </c>
      <c r="E41" s="47">
        <f t="shared" si="0"/>
        <v>415.11599999999999</v>
      </c>
      <c r="F41" s="48">
        <v>90</v>
      </c>
      <c r="G41" s="49">
        <v>11700</v>
      </c>
      <c r="H41" s="122">
        <f t="shared" si="1"/>
        <v>12636</v>
      </c>
      <c r="I41" s="122"/>
      <c r="J41" s="123">
        <f t="shared" si="2"/>
        <v>13051.116</v>
      </c>
      <c r="K41" s="123"/>
      <c r="L41" s="123"/>
    </row>
    <row r="42" spans="1:35" s="42" customFormat="1" ht="18" customHeight="1" x14ac:dyDescent="0.25">
      <c r="A42" s="51" t="s">
        <v>70</v>
      </c>
      <c r="B42" s="44"/>
      <c r="C42" s="45">
        <v>0</v>
      </c>
      <c r="D42" s="46">
        <v>11531</v>
      </c>
      <c r="E42" s="47">
        <f t="shared" si="0"/>
        <v>0</v>
      </c>
      <c r="F42" s="48">
        <v>118</v>
      </c>
      <c r="G42" s="49">
        <v>11700</v>
      </c>
      <c r="H42" s="122">
        <f t="shared" si="1"/>
        <v>16567.2</v>
      </c>
      <c r="I42" s="122"/>
      <c r="J42" s="123">
        <f t="shared" si="2"/>
        <v>16567.2</v>
      </c>
      <c r="K42" s="123"/>
      <c r="L42" s="123"/>
    </row>
    <row r="43" spans="1:35" s="52" customFormat="1" ht="18" customHeight="1" x14ac:dyDescent="0.25">
      <c r="A43" s="51" t="s">
        <v>71</v>
      </c>
      <c r="B43" s="44"/>
      <c r="C43" s="45">
        <v>15</v>
      </c>
      <c r="D43" s="46">
        <v>11531</v>
      </c>
      <c r="E43" s="47">
        <f t="shared" si="0"/>
        <v>2075.58</v>
      </c>
      <c r="F43" s="48">
        <v>288</v>
      </c>
      <c r="G43" s="49">
        <v>11700</v>
      </c>
      <c r="H43" s="122">
        <f t="shared" si="1"/>
        <v>40435.199999999997</v>
      </c>
      <c r="I43" s="122"/>
      <c r="J43" s="123">
        <f t="shared" si="2"/>
        <v>42510.78</v>
      </c>
      <c r="K43" s="123"/>
      <c r="L43" s="123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</row>
    <row r="44" spans="1:35" s="42" customFormat="1" ht="33" customHeight="1" x14ac:dyDescent="0.25">
      <c r="A44" s="53" t="s">
        <v>72</v>
      </c>
      <c r="B44" s="54"/>
      <c r="C44" s="55">
        <v>0</v>
      </c>
      <c r="D44" s="41">
        <v>0</v>
      </c>
      <c r="E44" s="56">
        <v>0</v>
      </c>
      <c r="F44" s="57">
        <v>0</v>
      </c>
      <c r="G44" s="41">
        <v>0</v>
      </c>
      <c r="H44" s="131">
        <v>0</v>
      </c>
      <c r="I44" s="132"/>
      <c r="J44" s="123">
        <v>15166.107</v>
      </c>
      <c r="K44" s="123"/>
      <c r="L44" s="123"/>
    </row>
    <row r="45" spans="1:35" s="65" customFormat="1" ht="22.5" customHeight="1" thickBot="1" x14ac:dyDescent="0.3">
      <c r="A45" s="58" t="s">
        <v>73</v>
      </c>
      <c r="B45" s="59"/>
      <c r="C45" s="60">
        <v>0</v>
      </c>
      <c r="D45" s="61">
        <v>0</v>
      </c>
      <c r="E45" s="62">
        <f>SUM(E27:E44)</f>
        <v>5811.6239999999998</v>
      </c>
      <c r="F45" s="63"/>
      <c r="G45" s="64"/>
      <c r="H45" s="133">
        <f>SUM(H27:H44)</f>
        <v>282344.40000000002</v>
      </c>
      <c r="I45" s="134"/>
      <c r="J45" s="135">
        <f>SUM(J27:J44)</f>
        <v>303322.13100000005</v>
      </c>
      <c r="K45" s="136"/>
      <c r="L45" s="136"/>
    </row>
    <row r="46" spans="1:35" s="65" customFormat="1" ht="15.75" customHeight="1" x14ac:dyDescent="0.25">
      <c r="A46" s="66"/>
      <c r="B46" s="67"/>
      <c r="C46" s="68"/>
      <c r="D46" s="69"/>
      <c r="E46" s="70"/>
      <c r="F46" s="70"/>
      <c r="G46" s="69"/>
      <c r="H46" s="71"/>
      <c r="I46" s="71"/>
      <c r="J46" s="72"/>
      <c r="K46" s="72"/>
      <c r="L46" s="72"/>
    </row>
    <row r="47" spans="1:35" s="65" customFormat="1" ht="15.75" hidden="1" customHeight="1" x14ac:dyDescent="0.25">
      <c r="A47" s="72"/>
      <c r="B47" s="72"/>
      <c r="C47" s="68"/>
      <c r="D47" s="69"/>
      <c r="E47" s="70"/>
      <c r="F47" s="70"/>
      <c r="G47" s="69"/>
      <c r="H47" s="71"/>
      <c r="I47" s="71"/>
      <c r="J47" s="67"/>
      <c r="K47" s="67"/>
      <c r="L47" s="67"/>
    </row>
    <row r="48" spans="1:35" s="65" customFormat="1" ht="15.75" customHeight="1" x14ac:dyDescent="0.25">
      <c r="A48" s="72"/>
      <c r="B48" s="72"/>
      <c r="C48" s="68"/>
      <c r="D48" s="69"/>
      <c r="E48" s="70"/>
      <c r="F48" s="70"/>
      <c r="G48" s="69"/>
      <c r="H48" s="71"/>
      <c r="I48" s="71"/>
      <c r="J48" s="67"/>
      <c r="K48" s="67"/>
      <c r="L48" s="67"/>
    </row>
    <row r="49" spans="1:12" s="75" customFormat="1" ht="14.25" customHeight="1" x14ac:dyDescent="0.25">
      <c r="A49" s="73" t="s">
        <v>74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s="77" customFormat="1" ht="14.25" customHeight="1" x14ac:dyDescent="0.25">
      <c r="A50" s="76" t="s">
        <v>75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2" s="77" customFormat="1" ht="14.25" customHeight="1" x14ac:dyDescent="0.2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</row>
    <row r="52" spans="1:12" s="77" customFormat="1" ht="14.25" customHeight="1" x14ac:dyDescent="0.2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</row>
    <row r="53" spans="1:12" s="83" customFormat="1" ht="36" customHeight="1" x14ac:dyDescent="0.25">
      <c r="A53" s="78" t="s">
        <v>76</v>
      </c>
      <c r="B53" s="79"/>
      <c r="C53" s="79"/>
      <c r="D53" s="79"/>
      <c r="E53" s="79"/>
      <c r="F53" s="79"/>
      <c r="G53" s="80"/>
      <c r="H53" s="79"/>
      <c r="I53" s="81"/>
      <c r="J53" s="81"/>
      <c r="K53" s="82"/>
      <c r="L53" s="79"/>
    </row>
    <row r="54" spans="1:12" s="35" customFormat="1" ht="34.5" customHeight="1" x14ac:dyDescent="0.2">
      <c r="A54" s="102" t="s">
        <v>42</v>
      </c>
      <c r="B54" s="130" t="s">
        <v>43</v>
      </c>
      <c r="C54" s="121" t="s">
        <v>44</v>
      </c>
      <c r="D54" s="121"/>
      <c r="E54" s="121"/>
      <c r="F54" s="121"/>
      <c r="G54" s="121"/>
      <c r="H54" s="121"/>
      <c r="I54" s="121"/>
      <c r="J54" s="109" t="s">
        <v>45</v>
      </c>
      <c r="K54" s="109"/>
      <c r="L54" s="109"/>
    </row>
    <row r="55" spans="1:12" s="35" customFormat="1" ht="66" customHeight="1" x14ac:dyDescent="0.2">
      <c r="A55" s="103"/>
      <c r="B55" s="130"/>
      <c r="C55" s="84" t="s">
        <v>46</v>
      </c>
      <c r="D55" s="84" t="s">
        <v>47</v>
      </c>
      <c r="E55" s="85" t="s">
        <v>48</v>
      </c>
      <c r="F55" s="84" t="s">
        <v>49</v>
      </c>
      <c r="G55" s="84" t="s">
        <v>50</v>
      </c>
      <c r="H55" s="130" t="s">
        <v>51</v>
      </c>
      <c r="I55" s="130"/>
      <c r="J55" s="109"/>
      <c r="K55" s="109"/>
      <c r="L55" s="109"/>
    </row>
    <row r="56" spans="1:12" s="42" customFormat="1" ht="13.5" customHeight="1" x14ac:dyDescent="0.25">
      <c r="A56" s="86">
        <v>1</v>
      </c>
      <c r="B56" s="86">
        <v>2</v>
      </c>
      <c r="C56" s="44">
        <v>3</v>
      </c>
      <c r="D56" s="86">
        <v>4</v>
      </c>
      <c r="E56" s="87" t="s">
        <v>52</v>
      </c>
      <c r="F56" s="87">
        <v>6</v>
      </c>
      <c r="G56" s="86">
        <v>7</v>
      </c>
      <c r="H56" s="121" t="s">
        <v>53</v>
      </c>
      <c r="I56" s="121"/>
      <c r="J56" s="121" t="s">
        <v>54</v>
      </c>
      <c r="K56" s="121"/>
      <c r="L56" s="121"/>
    </row>
    <row r="57" spans="1:12" s="42" customFormat="1" ht="13.5" customHeight="1" x14ac:dyDescent="0.25">
      <c r="A57" s="43" t="s">
        <v>55</v>
      </c>
      <c r="B57" s="44">
        <v>96602000</v>
      </c>
      <c r="C57" s="88">
        <v>8</v>
      </c>
      <c r="D57" s="46">
        <v>11531</v>
      </c>
      <c r="E57" s="47">
        <f>C57*D57*12/1000</f>
        <v>1106.9760000000001</v>
      </c>
      <c r="F57" s="48">
        <v>279</v>
      </c>
      <c r="G57" s="49">
        <v>11700</v>
      </c>
      <c r="H57" s="122">
        <f>G57*F57*12/1000</f>
        <v>39171.599999999999</v>
      </c>
      <c r="I57" s="122"/>
      <c r="J57" s="123">
        <f>E57+H57</f>
        <v>40278.576000000001</v>
      </c>
      <c r="K57" s="123"/>
      <c r="L57" s="123"/>
    </row>
    <row r="58" spans="1:12" s="42" customFormat="1" ht="13.5" customHeight="1" x14ac:dyDescent="0.25">
      <c r="A58" s="50" t="s">
        <v>56</v>
      </c>
      <c r="B58" s="44">
        <v>96604000</v>
      </c>
      <c r="C58" s="88">
        <v>0</v>
      </c>
      <c r="D58" s="46">
        <v>11531</v>
      </c>
      <c r="E58" s="47">
        <f t="shared" ref="E58:E73" si="3">C58*D58*12/1000</f>
        <v>0</v>
      </c>
      <c r="F58" s="48">
        <v>120</v>
      </c>
      <c r="G58" s="49">
        <v>11700</v>
      </c>
      <c r="H58" s="122">
        <f t="shared" ref="H58:H73" si="4">F58*G58*12/1000</f>
        <v>16848</v>
      </c>
      <c r="I58" s="122"/>
      <c r="J58" s="123">
        <f t="shared" ref="J58:J73" si="5">E58+H58</f>
        <v>16848</v>
      </c>
      <c r="K58" s="123"/>
      <c r="L58" s="123"/>
    </row>
    <row r="59" spans="1:12" s="42" customFormat="1" ht="13.5" customHeight="1" x14ac:dyDescent="0.25">
      <c r="A59" s="43" t="s">
        <v>57</v>
      </c>
      <c r="B59" s="44">
        <v>96607000</v>
      </c>
      <c r="C59" s="88">
        <v>1</v>
      </c>
      <c r="D59" s="46">
        <v>11531</v>
      </c>
      <c r="E59" s="47">
        <f t="shared" si="3"/>
        <v>138.37200000000001</v>
      </c>
      <c r="F59" s="48">
        <v>73</v>
      </c>
      <c r="G59" s="49">
        <v>11700</v>
      </c>
      <c r="H59" s="122">
        <f t="shared" si="4"/>
        <v>10249.200000000001</v>
      </c>
      <c r="I59" s="122"/>
      <c r="J59" s="123">
        <f t="shared" si="5"/>
        <v>10387.572</v>
      </c>
      <c r="K59" s="123"/>
      <c r="L59" s="123"/>
    </row>
    <row r="60" spans="1:12" s="42" customFormat="1" ht="13.5" customHeight="1" x14ac:dyDescent="0.25">
      <c r="A60" s="43" t="s">
        <v>58</v>
      </c>
      <c r="B60" s="44">
        <v>96610000</v>
      </c>
      <c r="C60" s="88">
        <v>1</v>
      </c>
      <c r="D60" s="46">
        <v>11531</v>
      </c>
      <c r="E60" s="47">
        <f t="shared" si="3"/>
        <v>138.37200000000001</v>
      </c>
      <c r="F60" s="48">
        <v>253</v>
      </c>
      <c r="G60" s="49">
        <v>11700</v>
      </c>
      <c r="H60" s="122">
        <f t="shared" si="4"/>
        <v>35521.199999999997</v>
      </c>
      <c r="I60" s="122"/>
      <c r="J60" s="123">
        <f t="shared" si="5"/>
        <v>35659.572</v>
      </c>
      <c r="K60" s="123"/>
      <c r="L60" s="123"/>
    </row>
    <row r="61" spans="1:12" s="42" customFormat="1" ht="13.5" customHeight="1" x14ac:dyDescent="0.25">
      <c r="A61" s="43" t="s">
        <v>59</v>
      </c>
      <c r="B61" s="44">
        <v>96611000</v>
      </c>
      <c r="C61" s="88">
        <v>0</v>
      </c>
      <c r="D61" s="46">
        <v>11531</v>
      </c>
      <c r="E61" s="47">
        <f t="shared" si="3"/>
        <v>0</v>
      </c>
      <c r="F61" s="48">
        <v>4</v>
      </c>
      <c r="G61" s="49">
        <v>11700</v>
      </c>
      <c r="H61" s="122">
        <f t="shared" si="4"/>
        <v>561.6</v>
      </c>
      <c r="I61" s="122"/>
      <c r="J61" s="123">
        <f t="shared" si="5"/>
        <v>561.6</v>
      </c>
      <c r="K61" s="123"/>
      <c r="L61" s="123"/>
    </row>
    <row r="62" spans="1:12" s="42" customFormat="1" ht="13.5" customHeight="1" x14ac:dyDescent="0.25">
      <c r="A62" s="43" t="s">
        <v>60</v>
      </c>
      <c r="B62" s="44">
        <v>96612000</v>
      </c>
      <c r="C62" s="88">
        <v>0</v>
      </c>
      <c r="D62" s="46">
        <v>11531</v>
      </c>
      <c r="E62" s="47">
        <f t="shared" si="3"/>
        <v>0</v>
      </c>
      <c r="F62" s="48">
        <v>150</v>
      </c>
      <c r="G62" s="49">
        <v>11700</v>
      </c>
      <c r="H62" s="122">
        <f t="shared" si="4"/>
        <v>21060</v>
      </c>
      <c r="I62" s="122"/>
      <c r="J62" s="123">
        <f t="shared" si="5"/>
        <v>21060</v>
      </c>
      <c r="K62" s="123"/>
      <c r="L62" s="123"/>
    </row>
    <row r="63" spans="1:12" s="42" customFormat="1" ht="13.5" customHeight="1" x14ac:dyDescent="0.25">
      <c r="A63" s="43" t="s">
        <v>61</v>
      </c>
      <c r="B63" s="44">
        <v>96616000</v>
      </c>
      <c r="C63" s="88">
        <v>4</v>
      </c>
      <c r="D63" s="46">
        <v>11531</v>
      </c>
      <c r="E63" s="47">
        <f t="shared" si="3"/>
        <v>553.48800000000006</v>
      </c>
      <c r="F63" s="48">
        <v>70</v>
      </c>
      <c r="G63" s="49">
        <v>11700</v>
      </c>
      <c r="H63" s="122">
        <f t="shared" si="4"/>
        <v>9828</v>
      </c>
      <c r="I63" s="122"/>
      <c r="J63" s="123">
        <f t="shared" si="5"/>
        <v>10381.487999999999</v>
      </c>
      <c r="K63" s="123"/>
      <c r="L63" s="123"/>
    </row>
    <row r="64" spans="1:12" s="42" customFormat="1" ht="13.5" customHeight="1" x14ac:dyDescent="0.25">
      <c r="A64" s="43" t="s">
        <v>62</v>
      </c>
      <c r="B64" s="44">
        <v>96622000</v>
      </c>
      <c r="C64" s="88">
        <v>6</v>
      </c>
      <c r="D64" s="46">
        <v>11531</v>
      </c>
      <c r="E64" s="47">
        <f t="shared" si="3"/>
        <v>830.23199999999997</v>
      </c>
      <c r="F64" s="48">
        <v>99</v>
      </c>
      <c r="G64" s="49">
        <v>11700</v>
      </c>
      <c r="H64" s="122">
        <f t="shared" si="4"/>
        <v>13899.6</v>
      </c>
      <c r="I64" s="122"/>
      <c r="J64" s="123">
        <f>E64+H64</f>
        <v>14729.832</v>
      </c>
      <c r="K64" s="123"/>
      <c r="L64" s="123"/>
    </row>
    <row r="65" spans="1:35" s="42" customFormat="1" ht="13.5" customHeight="1" x14ac:dyDescent="0.25">
      <c r="A65" s="43" t="s">
        <v>63</v>
      </c>
      <c r="B65" s="44">
        <v>96625000</v>
      </c>
      <c r="C65" s="88">
        <v>0</v>
      </c>
      <c r="D65" s="46">
        <v>11531</v>
      </c>
      <c r="E65" s="47">
        <f t="shared" si="3"/>
        <v>0</v>
      </c>
      <c r="F65" s="48">
        <v>55</v>
      </c>
      <c r="G65" s="49">
        <v>11700</v>
      </c>
      <c r="H65" s="122">
        <f t="shared" si="4"/>
        <v>7722</v>
      </c>
      <c r="I65" s="122"/>
      <c r="J65" s="123">
        <f t="shared" si="5"/>
        <v>7722</v>
      </c>
      <c r="K65" s="123"/>
      <c r="L65" s="123"/>
    </row>
    <row r="66" spans="1:35" s="42" customFormat="1" ht="13.5" customHeight="1" x14ac:dyDescent="0.25">
      <c r="A66" s="43" t="s">
        <v>64</v>
      </c>
      <c r="B66" s="44">
        <v>96631000</v>
      </c>
      <c r="C66" s="88">
        <v>1</v>
      </c>
      <c r="D66" s="46">
        <v>11531</v>
      </c>
      <c r="E66" s="47">
        <f t="shared" si="3"/>
        <v>138.37200000000001</v>
      </c>
      <c r="F66" s="48">
        <v>48</v>
      </c>
      <c r="G66" s="49">
        <v>11700</v>
      </c>
      <c r="H66" s="122">
        <f t="shared" si="4"/>
        <v>6739.2</v>
      </c>
      <c r="I66" s="122"/>
      <c r="J66" s="123">
        <f t="shared" si="5"/>
        <v>6877.5720000000001</v>
      </c>
      <c r="K66" s="123"/>
      <c r="L66" s="123"/>
    </row>
    <row r="67" spans="1:35" s="42" customFormat="1" ht="13.5" customHeight="1" x14ac:dyDescent="0.25">
      <c r="A67" s="43" t="s">
        <v>65</v>
      </c>
      <c r="B67" s="44">
        <v>96634000</v>
      </c>
      <c r="C67" s="88">
        <v>0</v>
      </c>
      <c r="D67" s="46">
        <v>11531</v>
      </c>
      <c r="E67" s="47">
        <f t="shared" si="3"/>
        <v>0</v>
      </c>
      <c r="F67" s="48">
        <v>194</v>
      </c>
      <c r="G67" s="49">
        <v>11700</v>
      </c>
      <c r="H67" s="122">
        <f t="shared" si="4"/>
        <v>27237.599999999999</v>
      </c>
      <c r="I67" s="122"/>
      <c r="J67" s="123">
        <f t="shared" si="5"/>
        <v>27237.599999999999</v>
      </c>
      <c r="K67" s="123"/>
      <c r="L67" s="123"/>
    </row>
    <row r="68" spans="1:35" s="42" customFormat="1" ht="13.5" customHeight="1" x14ac:dyDescent="0.25">
      <c r="A68" s="43" t="s">
        <v>66</v>
      </c>
      <c r="B68" s="44">
        <v>96634000</v>
      </c>
      <c r="C68" s="88">
        <v>3</v>
      </c>
      <c r="D68" s="46">
        <v>11531</v>
      </c>
      <c r="E68" s="47">
        <f t="shared" si="3"/>
        <v>415.11599999999999</v>
      </c>
      <c r="F68" s="48">
        <v>147</v>
      </c>
      <c r="G68" s="49">
        <v>11700</v>
      </c>
      <c r="H68" s="122">
        <f t="shared" si="4"/>
        <v>20638.8</v>
      </c>
      <c r="I68" s="122"/>
      <c r="J68" s="123">
        <f t="shared" si="5"/>
        <v>21053.915999999997</v>
      </c>
      <c r="K68" s="123"/>
      <c r="L68" s="123"/>
    </row>
    <row r="69" spans="1:35" s="42" customFormat="1" ht="13.5" customHeight="1" x14ac:dyDescent="0.25">
      <c r="A69" s="43" t="s">
        <v>67</v>
      </c>
      <c r="B69" s="44">
        <v>96691000</v>
      </c>
      <c r="C69" s="88">
        <v>0</v>
      </c>
      <c r="D69" s="46">
        <v>11531</v>
      </c>
      <c r="E69" s="47">
        <f t="shared" si="3"/>
        <v>0</v>
      </c>
      <c r="F69" s="48">
        <v>8</v>
      </c>
      <c r="G69" s="49">
        <v>11700</v>
      </c>
      <c r="H69" s="122">
        <f t="shared" si="4"/>
        <v>1123.2</v>
      </c>
      <c r="I69" s="122"/>
      <c r="J69" s="123">
        <f t="shared" si="5"/>
        <v>1123.2</v>
      </c>
      <c r="K69" s="123"/>
      <c r="L69" s="123"/>
    </row>
    <row r="70" spans="1:35" s="52" customFormat="1" ht="13.5" customHeight="1" x14ac:dyDescent="0.25">
      <c r="A70" s="43" t="s">
        <v>68</v>
      </c>
      <c r="B70" s="44">
        <v>96628000</v>
      </c>
      <c r="C70" s="88">
        <v>0</v>
      </c>
      <c r="D70" s="46">
        <v>11531</v>
      </c>
      <c r="E70" s="47">
        <f t="shared" si="3"/>
        <v>0</v>
      </c>
      <c r="F70" s="48">
        <v>15</v>
      </c>
      <c r="G70" s="49">
        <v>11700</v>
      </c>
      <c r="H70" s="122">
        <f t="shared" si="4"/>
        <v>2106</v>
      </c>
      <c r="I70" s="122"/>
      <c r="J70" s="123">
        <f t="shared" si="5"/>
        <v>2106</v>
      </c>
      <c r="K70" s="123"/>
      <c r="L70" s="123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</row>
    <row r="71" spans="1:35" s="42" customFormat="1" ht="13.5" customHeight="1" x14ac:dyDescent="0.25">
      <c r="A71" s="43" t="s">
        <v>69</v>
      </c>
      <c r="B71" s="44">
        <v>96640000</v>
      </c>
      <c r="C71" s="88">
        <v>3</v>
      </c>
      <c r="D71" s="46">
        <v>11531</v>
      </c>
      <c r="E71" s="47">
        <f t="shared" si="3"/>
        <v>415.11599999999999</v>
      </c>
      <c r="F71" s="48">
        <v>90</v>
      </c>
      <c r="G71" s="49">
        <v>11700</v>
      </c>
      <c r="H71" s="122">
        <f t="shared" si="4"/>
        <v>12636</v>
      </c>
      <c r="I71" s="122"/>
      <c r="J71" s="123">
        <f t="shared" si="5"/>
        <v>13051.116</v>
      </c>
      <c r="K71" s="123"/>
      <c r="L71" s="123"/>
    </row>
    <row r="72" spans="1:35" s="42" customFormat="1" ht="13.5" customHeight="1" x14ac:dyDescent="0.25">
      <c r="A72" s="51" t="s">
        <v>70</v>
      </c>
      <c r="B72" s="44"/>
      <c r="C72" s="88">
        <v>0</v>
      </c>
      <c r="D72" s="46">
        <v>11531</v>
      </c>
      <c r="E72" s="47">
        <f t="shared" si="3"/>
        <v>0</v>
      </c>
      <c r="F72" s="48">
        <v>118</v>
      </c>
      <c r="G72" s="49">
        <v>11700</v>
      </c>
      <c r="H72" s="122">
        <f t="shared" si="4"/>
        <v>16567.2</v>
      </c>
      <c r="I72" s="122"/>
      <c r="J72" s="123">
        <f t="shared" si="5"/>
        <v>16567.2</v>
      </c>
      <c r="K72" s="123"/>
      <c r="L72" s="123"/>
    </row>
    <row r="73" spans="1:35" s="42" customFormat="1" ht="13.5" customHeight="1" x14ac:dyDescent="0.25">
      <c r="A73" s="51" t="s">
        <v>71</v>
      </c>
      <c r="B73" s="44"/>
      <c r="C73" s="88">
        <v>15</v>
      </c>
      <c r="D73" s="46">
        <v>11531</v>
      </c>
      <c r="E73" s="47">
        <f t="shared" si="3"/>
        <v>2075.58</v>
      </c>
      <c r="F73" s="48">
        <v>288</v>
      </c>
      <c r="G73" s="49">
        <v>11700</v>
      </c>
      <c r="H73" s="122">
        <f t="shared" si="4"/>
        <v>40435.199999999997</v>
      </c>
      <c r="I73" s="122"/>
      <c r="J73" s="123">
        <f t="shared" si="5"/>
        <v>42510.78</v>
      </c>
      <c r="K73" s="123"/>
      <c r="L73" s="123"/>
    </row>
    <row r="74" spans="1:35" s="42" customFormat="1" ht="26.1" customHeight="1" x14ac:dyDescent="0.25">
      <c r="A74" s="89" t="s">
        <v>72</v>
      </c>
      <c r="B74" s="87"/>
      <c r="C74" s="90">
        <v>0</v>
      </c>
      <c r="D74" s="41">
        <v>0</v>
      </c>
      <c r="E74" s="56">
        <v>0</v>
      </c>
      <c r="F74" s="57">
        <v>0</v>
      </c>
      <c r="G74" s="91">
        <v>0</v>
      </c>
      <c r="H74" s="131">
        <v>0</v>
      </c>
      <c r="I74" s="132"/>
      <c r="J74" s="123">
        <v>15166.107</v>
      </c>
      <c r="K74" s="123"/>
      <c r="L74" s="123"/>
    </row>
    <row r="75" spans="1:35" s="65" customFormat="1" ht="13.5" customHeight="1" thickBot="1" x14ac:dyDescent="0.3">
      <c r="A75" s="92" t="s">
        <v>73</v>
      </c>
      <c r="B75" s="93"/>
      <c r="C75" s="60">
        <v>0</v>
      </c>
      <c r="D75" s="61">
        <v>0</v>
      </c>
      <c r="E75" s="62">
        <f>SUM(E57:E74)</f>
        <v>5811.6239999999998</v>
      </c>
      <c r="F75" s="63"/>
      <c r="G75" s="94"/>
      <c r="H75" s="133">
        <f>SUM(H57:H74)</f>
        <v>282344.40000000002</v>
      </c>
      <c r="I75" s="134"/>
      <c r="J75" s="135">
        <f>SUM(J57:J74)</f>
        <v>303322.13100000005</v>
      </c>
      <c r="K75" s="136"/>
      <c r="L75" s="136"/>
    </row>
    <row r="76" spans="1:35" s="65" customFormat="1" ht="13.5" customHeight="1" x14ac:dyDescent="0.25">
      <c r="A76" s="66"/>
      <c r="B76" s="67"/>
      <c r="C76" s="95"/>
      <c r="D76" s="69"/>
      <c r="E76" s="96"/>
      <c r="F76" s="70"/>
      <c r="G76" s="69"/>
      <c r="H76" s="97"/>
      <c r="I76" s="97"/>
      <c r="J76" s="98"/>
      <c r="K76" s="99"/>
      <c r="L76" s="99"/>
    </row>
    <row r="77" spans="1:35" s="65" customFormat="1" ht="13.5" customHeight="1" x14ac:dyDescent="0.25">
      <c r="A77" s="66"/>
      <c r="B77" s="67"/>
      <c r="C77" s="95"/>
      <c r="D77" s="69"/>
      <c r="E77" s="96"/>
      <c r="F77" s="70"/>
      <c r="G77" s="69"/>
      <c r="H77" s="97"/>
      <c r="I77" s="97"/>
      <c r="J77" s="98"/>
      <c r="K77" s="99"/>
      <c r="L77" s="99"/>
    </row>
    <row r="78" spans="1:35" s="83" customFormat="1" ht="36.75" customHeight="1" x14ac:dyDescent="0.25">
      <c r="A78" s="78" t="s">
        <v>77</v>
      </c>
      <c r="B78" s="78"/>
      <c r="C78" s="78"/>
      <c r="D78" s="78"/>
      <c r="E78" s="78"/>
      <c r="F78" s="78"/>
      <c r="G78" s="100"/>
      <c r="H78" s="79"/>
      <c r="I78" s="81"/>
      <c r="J78" s="81"/>
      <c r="K78" s="82"/>
      <c r="L78" s="79"/>
    </row>
    <row r="79" spans="1:35" s="35" customFormat="1" ht="34.5" customHeight="1" x14ac:dyDescent="0.2">
      <c r="A79" s="102" t="s">
        <v>42</v>
      </c>
      <c r="B79" s="130" t="s">
        <v>43</v>
      </c>
      <c r="C79" s="121" t="s">
        <v>44</v>
      </c>
      <c r="D79" s="121"/>
      <c r="E79" s="121"/>
      <c r="F79" s="121"/>
      <c r="G79" s="121"/>
      <c r="H79" s="121"/>
      <c r="I79" s="121"/>
      <c r="J79" s="109" t="s">
        <v>45</v>
      </c>
      <c r="K79" s="109"/>
      <c r="L79" s="109"/>
    </row>
    <row r="80" spans="1:35" s="35" customFormat="1" ht="75.75" customHeight="1" x14ac:dyDescent="0.2">
      <c r="A80" s="103"/>
      <c r="B80" s="130"/>
      <c r="C80" s="84" t="s">
        <v>46</v>
      </c>
      <c r="D80" s="84" t="s">
        <v>47</v>
      </c>
      <c r="E80" s="85" t="s">
        <v>48</v>
      </c>
      <c r="F80" s="101" t="s">
        <v>49</v>
      </c>
      <c r="G80" s="84" t="s">
        <v>50</v>
      </c>
      <c r="H80" s="130" t="s">
        <v>51</v>
      </c>
      <c r="I80" s="130"/>
      <c r="J80" s="109"/>
      <c r="K80" s="109"/>
      <c r="L80" s="109"/>
    </row>
    <row r="81" spans="1:35" s="42" customFormat="1" ht="13.5" customHeight="1" x14ac:dyDescent="0.25">
      <c r="A81" s="86">
        <v>1</v>
      </c>
      <c r="B81" s="86">
        <v>2</v>
      </c>
      <c r="C81" s="44">
        <v>3</v>
      </c>
      <c r="D81" s="86">
        <v>4</v>
      </c>
      <c r="E81" s="87" t="s">
        <v>52</v>
      </c>
      <c r="F81" s="87">
        <v>6</v>
      </c>
      <c r="G81" s="86">
        <v>7</v>
      </c>
      <c r="H81" s="121" t="s">
        <v>53</v>
      </c>
      <c r="I81" s="121"/>
      <c r="J81" s="121" t="s">
        <v>54</v>
      </c>
      <c r="K81" s="121"/>
      <c r="L81" s="121"/>
    </row>
    <row r="82" spans="1:35" s="42" customFormat="1" ht="13.5" customHeight="1" x14ac:dyDescent="0.25">
      <c r="A82" s="43" t="s">
        <v>55</v>
      </c>
      <c r="B82" s="44">
        <v>96602000</v>
      </c>
      <c r="C82" s="88">
        <v>8</v>
      </c>
      <c r="D82" s="46">
        <v>11531</v>
      </c>
      <c r="E82" s="47">
        <f>C82*D82*12/1000</f>
        <v>1106.9760000000001</v>
      </c>
      <c r="F82" s="48">
        <v>279</v>
      </c>
      <c r="G82" s="49">
        <v>11700</v>
      </c>
      <c r="H82" s="122">
        <f>G82*F82*12/1000</f>
        <v>39171.599999999999</v>
      </c>
      <c r="I82" s="122"/>
      <c r="J82" s="123">
        <f>E82+H82</f>
        <v>40278.576000000001</v>
      </c>
      <c r="K82" s="123"/>
      <c r="L82" s="123"/>
    </row>
    <row r="83" spans="1:35" s="42" customFormat="1" ht="13.5" customHeight="1" x14ac:dyDescent="0.25">
      <c r="A83" s="50" t="s">
        <v>56</v>
      </c>
      <c r="B83" s="44">
        <v>96604000</v>
      </c>
      <c r="C83" s="88">
        <v>0</v>
      </c>
      <c r="D83" s="46">
        <v>11531</v>
      </c>
      <c r="E83" s="47">
        <f t="shared" ref="E83:E98" si="6">C83*D83*12/1000</f>
        <v>0</v>
      </c>
      <c r="F83" s="48">
        <v>120</v>
      </c>
      <c r="G83" s="49">
        <v>11700</v>
      </c>
      <c r="H83" s="122">
        <f t="shared" ref="H83:H98" si="7">F83*G83*12/1000</f>
        <v>16848</v>
      </c>
      <c r="I83" s="122"/>
      <c r="J83" s="123">
        <f t="shared" ref="J83:J98" si="8">E83+H83</f>
        <v>16848</v>
      </c>
      <c r="K83" s="123"/>
      <c r="L83" s="123"/>
    </row>
    <row r="84" spans="1:35" s="42" customFormat="1" ht="13.5" customHeight="1" x14ac:dyDescent="0.25">
      <c r="A84" s="43" t="s">
        <v>57</v>
      </c>
      <c r="B84" s="44">
        <v>96607000</v>
      </c>
      <c r="C84" s="88">
        <v>1</v>
      </c>
      <c r="D84" s="46">
        <v>11531</v>
      </c>
      <c r="E84" s="47">
        <f t="shared" si="6"/>
        <v>138.37200000000001</v>
      </c>
      <c r="F84" s="48">
        <v>73</v>
      </c>
      <c r="G84" s="49">
        <v>11700</v>
      </c>
      <c r="H84" s="122">
        <f t="shared" si="7"/>
        <v>10249.200000000001</v>
      </c>
      <c r="I84" s="122"/>
      <c r="J84" s="123">
        <f t="shared" si="8"/>
        <v>10387.572</v>
      </c>
      <c r="K84" s="123"/>
      <c r="L84" s="123"/>
    </row>
    <row r="85" spans="1:35" s="42" customFormat="1" ht="13.5" customHeight="1" x14ac:dyDescent="0.25">
      <c r="A85" s="43" t="s">
        <v>58</v>
      </c>
      <c r="B85" s="44">
        <v>96610000</v>
      </c>
      <c r="C85" s="88">
        <v>1</v>
      </c>
      <c r="D85" s="46">
        <v>11531</v>
      </c>
      <c r="E85" s="47">
        <f t="shared" si="6"/>
        <v>138.37200000000001</v>
      </c>
      <c r="F85" s="48">
        <v>253</v>
      </c>
      <c r="G85" s="49">
        <v>11700</v>
      </c>
      <c r="H85" s="122">
        <f t="shared" si="7"/>
        <v>35521.199999999997</v>
      </c>
      <c r="I85" s="122"/>
      <c r="J85" s="123">
        <f t="shared" si="8"/>
        <v>35659.572</v>
      </c>
      <c r="K85" s="123"/>
      <c r="L85" s="123"/>
    </row>
    <row r="86" spans="1:35" s="42" customFormat="1" ht="13.5" customHeight="1" x14ac:dyDescent="0.25">
      <c r="A86" s="43" t="s">
        <v>59</v>
      </c>
      <c r="B86" s="44">
        <v>96611000</v>
      </c>
      <c r="C86" s="88">
        <v>0</v>
      </c>
      <c r="D86" s="46">
        <v>11531</v>
      </c>
      <c r="E86" s="47">
        <f t="shared" si="6"/>
        <v>0</v>
      </c>
      <c r="F86" s="48">
        <v>4</v>
      </c>
      <c r="G86" s="49">
        <v>11700</v>
      </c>
      <c r="H86" s="122">
        <f t="shared" si="7"/>
        <v>561.6</v>
      </c>
      <c r="I86" s="122"/>
      <c r="J86" s="123">
        <f t="shared" si="8"/>
        <v>561.6</v>
      </c>
      <c r="K86" s="123"/>
      <c r="L86" s="123"/>
    </row>
    <row r="87" spans="1:35" s="42" customFormat="1" ht="13.5" customHeight="1" x14ac:dyDescent="0.25">
      <c r="A87" s="43" t="s">
        <v>60</v>
      </c>
      <c r="B87" s="44">
        <v>96612000</v>
      </c>
      <c r="C87" s="88">
        <v>0</v>
      </c>
      <c r="D87" s="46">
        <v>11531</v>
      </c>
      <c r="E87" s="47">
        <f t="shared" si="6"/>
        <v>0</v>
      </c>
      <c r="F87" s="48">
        <v>150</v>
      </c>
      <c r="G87" s="49">
        <v>11700</v>
      </c>
      <c r="H87" s="122">
        <f t="shared" si="7"/>
        <v>21060</v>
      </c>
      <c r="I87" s="122"/>
      <c r="J87" s="123">
        <f t="shared" si="8"/>
        <v>21060</v>
      </c>
      <c r="K87" s="123"/>
      <c r="L87" s="123"/>
    </row>
    <row r="88" spans="1:35" s="42" customFormat="1" ht="13.5" customHeight="1" x14ac:dyDescent="0.25">
      <c r="A88" s="43" t="s">
        <v>61</v>
      </c>
      <c r="B88" s="44">
        <v>96616000</v>
      </c>
      <c r="C88" s="88">
        <v>4</v>
      </c>
      <c r="D88" s="46">
        <v>11531</v>
      </c>
      <c r="E88" s="47">
        <f t="shared" si="6"/>
        <v>553.48800000000006</v>
      </c>
      <c r="F88" s="48">
        <v>70</v>
      </c>
      <c r="G88" s="49">
        <v>11700</v>
      </c>
      <c r="H88" s="122">
        <f t="shared" si="7"/>
        <v>9828</v>
      </c>
      <c r="I88" s="122"/>
      <c r="J88" s="123">
        <f t="shared" si="8"/>
        <v>10381.487999999999</v>
      </c>
      <c r="K88" s="123"/>
      <c r="L88" s="123"/>
    </row>
    <row r="89" spans="1:35" s="42" customFormat="1" ht="13.5" customHeight="1" x14ac:dyDescent="0.25">
      <c r="A89" s="43" t="s">
        <v>62</v>
      </c>
      <c r="B89" s="44">
        <v>96622000</v>
      </c>
      <c r="C89" s="88">
        <v>6</v>
      </c>
      <c r="D89" s="46">
        <v>11531</v>
      </c>
      <c r="E89" s="47">
        <f t="shared" si="6"/>
        <v>830.23199999999997</v>
      </c>
      <c r="F89" s="48">
        <v>99</v>
      </c>
      <c r="G89" s="49">
        <v>11700</v>
      </c>
      <c r="H89" s="122">
        <f t="shared" si="7"/>
        <v>13899.6</v>
      </c>
      <c r="I89" s="122"/>
      <c r="J89" s="123">
        <f t="shared" si="8"/>
        <v>14729.832</v>
      </c>
      <c r="K89" s="123"/>
      <c r="L89" s="123"/>
    </row>
    <row r="90" spans="1:35" s="42" customFormat="1" ht="13.5" customHeight="1" x14ac:dyDescent="0.25">
      <c r="A90" s="43" t="s">
        <v>63</v>
      </c>
      <c r="B90" s="44">
        <v>96625000</v>
      </c>
      <c r="C90" s="88">
        <v>0</v>
      </c>
      <c r="D90" s="46">
        <v>11531</v>
      </c>
      <c r="E90" s="47">
        <f t="shared" si="6"/>
        <v>0</v>
      </c>
      <c r="F90" s="48">
        <v>55</v>
      </c>
      <c r="G90" s="49">
        <v>11700</v>
      </c>
      <c r="H90" s="122">
        <f t="shared" si="7"/>
        <v>7722</v>
      </c>
      <c r="I90" s="122"/>
      <c r="J90" s="123">
        <f t="shared" si="8"/>
        <v>7722</v>
      </c>
      <c r="K90" s="123"/>
      <c r="L90" s="123"/>
    </row>
    <row r="91" spans="1:35" s="42" customFormat="1" ht="13.5" customHeight="1" x14ac:dyDescent="0.25">
      <c r="A91" s="43" t="s">
        <v>64</v>
      </c>
      <c r="B91" s="44">
        <v>96631000</v>
      </c>
      <c r="C91" s="88">
        <v>1</v>
      </c>
      <c r="D91" s="46">
        <v>11531</v>
      </c>
      <c r="E91" s="47">
        <f t="shared" si="6"/>
        <v>138.37200000000001</v>
      </c>
      <c r="F91" s="48">
        <v>48</v>
      </c>
      <c r="G91" s="49">
        <v>11700</v>
      </c>
      <c r="H91" s="122">
        <f t="shared" si="7"/>
        <v>6739.2</v>
      </c>
      <c r="I91" s="122"/>
      <c r="J91" s="123">
        <f t="shared" si="8"/>
        <v>6877.5720000000001</v>
      </c>
      <c r="K91" s="123"/>
      <c r="L91" s="123"/>
    </row>
    <row r="92" spans="1:35" s="42" customFormat="1" ht="13.5" customHeight="1" x14ac:dyDescent="0.25">
      <c r="A92" s="43" t="s">
        <v>65</v>
      </c>
      <c r="B92" s="44">
        <v>96634000</v>
      </c>
      <c r="C92" s="88">
        <v>0</v>
      </c>
      <c r="D92" s="46">
        <v>11531</v>
      </c>
      <c r="E92" s="47">
        <f t="shared" si="6"/>
        <v>0</v>
      </c>
      <c r="F92" s="48">
        <v>194</v>
      </c>
      <c r="G92" s="49">
        <v>11700</v>
      </c>
      <c r="H92" s="122">
        <f t="shared" si="7"/>
        <v>27237.599999999999</v>
      </c>
      <c r="I92" s="122"/>
      <c r="J92" s="123">
        <f t="shared" si="8"/>
        <v>27237.599999999999</v>
      </c>
      <c r="K92" s="123"/>
      <c r="L92" s="123"/>
    </row>
    <row r="93" spans="1:35" s="42" customFormat="1" ht="13.5" customHeight="1" x14ac:dyDescent="0.25">
      <c r="A93" s="43" t="s">
        <v>66</v>
      </c>
      <c r="B93" s="44">
        <v>96634000</v>
      </c>
      <c r="C93" s="88">
        <v>3</v>
      </c>
      <c r="D93" s="46">
        <v>11531</v>
      </c>
      <c r="E93" s="47">
        <f t="shared" si="6"/>
        <v>415.11599999999999</v>
      </c>
      <c r="F93" s="48">
        <v>147</v>
      </c>
      <c r="G93" s="49">
        <v>11700</v>
      </c>
      <c r="H93" s="122">
        <f t="shared" si="7"/>
        <v>20638.8</v>
      </c>
      <c r="I93" s="122"/>
      <c r="J93" s="123">
        <f t="shared" si="8"/>
        <v>21053.915999999997</v>
      </c>
      <c r="K93" s="123"/>
      <c r="L93" s="123"/>
    </row>
    <row r="94" spans="1:35" s="42" customFormat="1" ht="13.5" customHeight="1" x14ac:dyDescent="0.25">
      <c r="A94" s="43" t="s">
        <v>67</v>
      </c>
      <c r="B94" s="44">
        <v>96691000</v>
      </c>
      <c r="C94" s="88">
        <v>0</v>
      </c>
      <c r="D94" s="46">
        <v>11531</v>
      </c>
      <c r="E94" s="47">
        <f t="shared" si="6"/>
        <v>0</v>
      </c>
      <c r="F94" s="48">
        <v>8</v>
      </c>
      <c r="G94" s="49">
        <v>11700</v>
      </c>
      <c r="H94" s="122">
        <f t="shared" si="7"/>
        <v>1123.2</v>
      </c>
      <c r="I94" s="122"/>
      <c r="J94" s="123">
        <f t="shared" si="8"/>
        <v>1123.2</v>
      </c>
      <c r="K94" s="123"/>
      <c r="L94" s="123"/>
    </row>
    <row r="95" spans="1:35" s="42" customFormat="1" ht="13.5" customHeight="1" x14ac:dyDescent="0.25">
      <c r="A95" s="43" t="s">
        <v>68</v>
      </c>
      <c r="B95" s="44">
        <v>96628000</v>
      </c>
      <c r="C95" s="88">
        <v>0</v>
      </c>
      <c r="D95" s="46">
        <v>11531</v>
      </c>
      <c r="E95" s="47">
        <f t="shared" si="6"/>
        <v>0</v>
      </c>
      <c r="F95" s="48">
        <v>15</v>
      </c>
      <c r="G95" s="49">
        <v>11700</v>
      </c>
      <c r="H95" s="122">
        <f t="shared" si="7"/>
        <v>2106</v>
      </c>
      <c r="I95" s="122"/>
      <c r="J95" s="123">
        <f t="shared" si="8"/>
        <v>2106</v>
      </c>
      <c r="K95" s="123"/>
      <c r="L95" s="123"/>
    </row>
    <row r="96" spans="1:35" s="52" customFormat="1" ht="13.5" customHeight="1" x14ac:dyDescent="0.25">
      <c r="A96" s="43" t="s">
        <v>69</v>
      </c>
      <c r="B96" s="44">
        <v>96640000</v>
      </c>
      <c r="C96" s="88">
        <v>3</v>
      </c>
      <c r="D96" s="46">
        <v>11531</v>
      </c>
      <c r="E96" s="47">
        <f t="shared" si="6"/>
        <v>415.11599999999999</v>
      </c>
      <c r="F96" s="48">
        <v>90</v>
      </c>
      <c r="G96" s="49">
        <v>11700</v>
      </c>
      <c r="H96" s="122">
        <f t="shared" si="7"/>
        <v>12636</v>
      </c>
      <c r="I96" s="122"/>
      <c r="J96" s="123">
        <f t="shared" si="8"/>
        <v>13051.116</v>
      </c>
      <c r="K96" s="123"/>
      <c r="L96" s="123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</row>
    <row r="97" spans="1:12" s="42" customFormat="1" ht="13.5" customHeight="1" x14ac:dyDescent="0.25">
      <c r="A97" s="51" t="s">
        <v>70</v>
      </c>
      <c r="B97" s="44"/>
      <c r="C97" s="88">
        <v>0</v>
      </c>
      <c r="D97" s="46">
        <v>11531</v>
      </c>
      <c r="E97" s="47">
        <f t="shared" si="6"/>
        <v>0</v>
      </c>
      <c r="F97" s="48">
        <v>118</v>
      </c>
      <c r="G97" s="49">
        <v>11700</v>
      </c>
      <c r="H97" s="122">
        <f t="shared" si="7"/>
        <v>16567.2</v>
      </c>
      <c r="I97" s="122"/>
      <c r="J97" s="123">
        <f t="shared" si="8"/>
        <v>16567.2</v>
      </c>
      <c r="K97" s="123"/>
      <c r="L97" s="123"/>
    </row>
    <row r="98" spans="1:12" s="42" customFormat="1" ht="13.5" customHeight="1" x14ac:dyDescent="0.25">
      <c r="A98" s="51" t="s">
        <v>71</v>
      </c>
      <c r="B98" s="44"/>
      <c r="C98" s="88">
        <v>15</v>
      </c>
      <c r="D98" s="46">
        <v>11531</v>
      </c>
      <c r="E98" s="47">
        <f t="shared" si="6"/>
        <v>2075.58</v>
      </c>
      <c r="F98" s="48">
        <v>288</v>
      </c>
      <c r="G98" s="49">
        <v>11700</v>
      </c>
      <c r="H98" s="122">
        <f t="shared" si="7"/>
        <v>40435.199999999997</v>
      </c>
      <c r="I98" s="122"/>
      <c r="J98" s="123">
        <f t="shared" si="8"/>
        <v>42510.78</v>
      </c>
      <c r="K98" s="123"/>
      <c r="L98" s="123"/>
    </row>
    <row r="99" spans="1:12" s="65" customFormat="1" ht="13.5" customHeight="1" x14ac:dyDescent="0.25">
      <c r="A99" s="89" t="s">
        <v>72</v>
      </c>
      <c r="B99" s="87"/>
      <c r="C99" s="55">
        <v>0</v>
      </c>
      <c r="D99" s="41">
        <v>0</v>
      </c>
      <c r="E99" s="56">
        <v>0</v>
      </c>
      <c r="F99" s="57">
        <v>0</v>
      </c>
      <c r="G99" s="91">
        <v>0</v>
      </c>
      <c r="H99" s="131">
        <v>0</v>
      </c>
      <c r="I99" s="132"/>
      <c r="J99" s="123">
        <v>15166.107</v>
      </c>
      <c r="K99" s="123"/>
      <c r="L99" s="123"/>
    </row>
    <row r="100" spans="1:12" s="65" customFormat="1" ht="26.1" customHeight="1" thickBot="1" x14ac:dyDescent="0.3">
      <c r="A100" s="92" t="s">
        <v>73</v>
      </c>
      <c r="B100" s="93"/>
      <c r="C100" s="60">
        <v>0</v>
      </c>
      <c r="D100" s="61">
        <v>0</v>
      </c>
      <c r="E100" s="62">
        <f>SUM(E82:E99)</f>
        <v>5811.6239999999998</v>
      </c>
      <c r="F100" s="63"/>
      <c r="G100" s="94"/>
      <c r="H100" s="133">
        <f>SUM(H82:H99)</f>
        <v>282344.40000000002</v>
      </c>
      <c r="I100" s="134"/>
      <c r="J100" s="135">
        <f>SUM(J82:J99)</f>
        <v>303322.13100000005</v>
      </c>
      <c r="K100" s="136"/>
      <c r="L100" s="136"/>
    </row>
  </sheetData>
  <mergeCells count="148">
    <mergeCell ref="H99:I99"/>
    <mergeCell ref="J99:L99"/>
    <mergeCell ref="H100:I100"/>
    <mergeCell ref="J100:L100"/>
    <mergeCell ref="H96:I96"/>
    <mergeCell ref="J96:L96"/>
    <mergeCell ref="H97:I97"/>
    <mergeCell ref="J97:L97"/>
    <mergeCell ref="H98:I98"/>
    <mergeCell ref="J98:L98"/>
    <mergeCell ref="H93:I93"/>
    <mergeCell ref="J93:L93"/>
    <mergeCell ref="H94:I94"/>
    <mergeCell ref="J94:L94"/>
    <mergeCell ref="H95:I95"/>
    <mergeCell ref="J95:L95"/>
    <mergeCell ref="H90:I90"/>
    <mergeCell ref="J90:L90"/>
    <mergeCell ref="H91:I91"/>
    <mergeCell ref="J91:L91"/>
    <mergeCell ref="H92:I92"/>
    <mergeCell ref="J92:L92"/>
    <mergeCell ref="H87:I87"/>
    <mergeCell ref="J87:L87"/>
    <mergeCell ref="H88:I88"/>
    <mergeCell ref="J88:L88"/>
    <mergeCell ref="H89:I89"/>
    <mergeCell ref="J89:L89"/>
    <mergeCell ref="H84:I84"/>
    <mergeCell ref="J84:L84"/>
    <mergeCell ref="H85:I85"/>
    <mergeCell ref="J85:L85"/>
    <mergeCell ref="H86:I86"/>
    <mergeCell ref="J86:L86"/>
    <mergeCell ref="H81:I81"/>
    <mergeCell ref="J81:L81"/>
    <mergeCell ref="H82:I82"/>
    <mergeCell ref="J82:L82"/>
    <mergeCell ref="H83:I83"/>
    <mergeCell ref="J83:L83"/>
    <mergeCell ref="H74:I74"/>
    <mergeCell ref="J74:L74"/>
    <mergeCell ref="H75:I75"/>
    <mergeCell ref="J75:L75"/>
    <mergeCell ref="A79:A80"/>
    <mergeCell ref="B79:B80"/>
    <mergeCell ref="C79:I79"/>
    <mergeCell ref="J79:L80"/>
    <mergeCell ref="H80:I80"/>
    <mergeCell ref="H71:I71"/>
    <mergeCell ref="J71:L71"/>
    <mergeCell ref="H72:I72"/>
    <mergeCell ref="J72:L72"/>
    <mergeCell ref="H73:I73"/>
    <mergeCell ref="J73:L73"/>
    <mergeCell ref="H68:I68"/>
    <mergeCell ref="J68:L68"/>
    <mergeCell ref="H69:I69"/>
    <mergeCell ref="J69:L69"/>
    <mergeCell ref="H70:I70"/>
    <mergeCell ref="J70:L70"/>
    <mergeCell ref="H65:I65"/>
    <mergeCell ref="J65:L65"/>
    <mergeCell ref="H66:I66"/>
    <mergeCell ref="J66:L66"/>
    <mergeCell ref="H67:I67"/>
    <mergeCell ref="J67:L67"/>
    <mergeCell ref="H62:I62"/>
    <mergeCell ref="J62:L62"/>
    <mergeCell ref="H63:I63"/>
    <mergeCell ref="J63:L63"/>
    <mergeCell ref="H64:I64"/>
    <mergeCell ref="J64:L64"/>
    <mergeCell ref="H59:I59"/>
    <mergeCell ref="J59:L59"/>
    <mergeCell ref="H60:I60"/>
    <mergeCell ref="J60:L60"/>
    <mergeCell ref="H61:I61"/>
    <mergeCell ref="J61:L61"/>
    <mergeCell ref="H56:I56"/>
    <mergeCell ref="J56:L56"/>
    <mergeCell ref="H57:I57"/>
    <mergeCell ref="J57:L57"/>
    <mergeCell ref="H58:I58"/>
    <mergeCell ref="J58:L58"/>
    <mergeCell ref="H44:I44"/>
    <mergeCell ref="J44:L44"/>
    <mergeCell ref="H45:I45"/>
    <mergeCell ref="J45:L45"/>
    <mergeCell ref="A54:A55"/>
    <mergeCell ref="B54:B55"/>
    <mergeCell ref="C54:I54"/>
    <mergeCell ref="J54:L55"/>
    <mergeCell ref="H55:I55"/>
    <mergeCell ref="H41:I41"/>
    <mergeCell ref="J41:L41"/>
    <mergeCell ref="H42:I42"/>
    <mergeCell ref="J42:L42"/>
    <mergeCell ref="H43:I43"/>
    <mergeCell ref="J43:L43"/>
    <mergeCell ref="H38:I38"/>
    <mergeCell ref="J38:L38"/>
    <mergeCell ref="H39:I39"/>
    <mergeCell ref="J39:L39"/>
    <mergeCell ref="H40:I40"/>
    <mergeCell ref="J40:L40"/>
    <mergeCell ref="H35:I35"/>
    <mergeCell ref="J35:L35"/>
    <mergeCell ref="H36:I36"/>
    <mergeCell ref="J36:L36"/>
    <mergeCell ref="H37:I37"/>
    <mergeCell ref="J37:L37"/>
    <mergeCell ref="H32:I32"/>
    <mergeCell ref="J32:L32"/>
    <mergeCell ref="H33:I33"/>
    <mergeCell ref="J33:L33"/>
    <mergeCell ref="H34:I34"/>
    <mergeCell ref="J34:L34"/>
    <mergeCell ref="H29:I29"/>
    <mergeCell ref="J29:L29"/>
    <mergeCell ref="H30:I30"/>
    <mergeCell ref="J30:L30"/>
    <mergeCell ref="H31:I31"/>
    <mergeCell ref="J31:L31"/>
    <mergeCell ref="H26:I26"/>
    <mergeCell ref="J26:L26"/>
    <mergeCell ref="H27:I27"/>
    <mergeCell ref="J27:L27"/>
    <mergeCell ref="H28:I28"/>
    <mergeCell ref="J28:L28"/>
    <mergeCell ref="C12:H12"/>
    <mergeCell ref="C13:H14"/>
    <mergeCell ref="C17:I17"/>
    <mergeCell ref="B20:C20"/>
    <mergeCell ref="D20:L20"/>
    <mergeCell ref="A24:A25"/>
    <mergeCell ref="B24:B25"/>
    <mergeCell ref="C24:I24"/>
    <mergeCell ref="J24:L25"/>
    <mergeCell ref="H25:I25"/>
    <mergeCell ref="A1:L1"/>
    <mergeCell ref="K3:L3"/>
    <mergeCell ref="K4:L4"/>
    <mergeCell ref="C5:G5"/>
    <mergeCell ref="C10:H10"/>
    <mergeCell ref="C11:H11"/>
    <mergeCell ref="C8:H8"/>
    <mergeCell ref="C9:H9"/>
  </mergeCells>
  <pageMargins left="0.39370078740157483" right="0.19685039370078741" top="0.43307086614173229" bottom="0.31496062992125984" header="0.15748031496062992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ОПЕКА 2025-2027гг</vt:lpstr>
      <vt:lpstr>'ОПЕКА 2025-2027гг'!Область_печати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Демильханова Элита Султановна</dc:creator>
  <cp:lastModifiedBy>Демильханова Элита Султановна</cp:lastModifiedBy>
  <dcterms:created xsi:type="dcterms:W3CDTF">2024-10-17T06:44:10Z</dcterms:created>
  <dcterms:modified xsi:type="dcterms:W3CDTF">2024-10-22T09:58:21Z</dcterms:modified>
</cp:coreProperties>
</file>